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17"/>
  <workbookPr codeName="ThisWorkbook" autoCompressPictures="0" defaultThemeVersion="124226"/>
  <mc:AlternateContent xmlns:mc="http://schemas.openxmlformats.org/markup-compatibility/2006">
    <mc:Choice Requires="x15">
      <x15ac:absPath xmlns:x15ac="http://schemas.microsoft.com/office/spreadsheetml/2010/11/ac" url="https://zescozambia.sharepoint.com/sites/ZTKInterconnection/Shared Documents/1. Technical Department/Package 3/RFC Package 3/ZTIP_RFC P3/Re-Submissions of 17072026/WB_cmmt_STEP_15072026/STEP Submission - Clean Versions/Amended RfB/"/>
    </mc:Choice>
  </mc:AlternateContent>
  <xr:revisionPtr revIDLastSave="57" documentId="13_ncr:1_{EAE4BABE-64CA-4827-9013-014DA6585FE4}" xr6:coauthVersionLast="47" xr6:coauthVersionMax="47" xr10:uidLastSave="{0DADBDEC-B6FA-45CD-8F5E-AB6051CA7139}"/>
  <bookViews>
    <workbookView xWindow="-108" yWindow="-108" windowWidth="23256" windowHeight="12720" tabRatio="757" firstSheet="2" activeTab="4" xr2:uid="{19602AAA-4BE6-4957-8482-54B17A04FA64}"/>
  </bookViews>
  <sheets>
    <sheet name="SCHEDULE 1" sheetId="1" r:id="rId1"/>
    <sheet name="Country of Origin Declaration" sheetId="8" r:id="rId2"/>
    <sheet name="SCHEDULE 2" sheetId="2" r:id="rId3"/>
    <sheet name="SCHEDULE 3" sheetId="3" r:id="rId4"/>
    <sheet name="SCHEDULE 4" sheetId="4" r:id="rId5"/>
    <sheet name="5 GRAND SUMMARY" sheetId="5" r:id="rId6"/>
    <sheet name="6 REC. SPARE PARTS" sheetId="6" r:id="rId7"/>
    <sheet name="7 DAYWORK RATES" sheetId="7" r:id="rId8"/>
    <sheet name="Price Adjustment" sheetId="9" r:id="rId9"/>
  </sheets>
  <definedNames>
    <definedName name="_xlnm.Print_Area" localSheetId="5">'5 GRAND SUMMARY'!$A$1:$E$20</definedName>
    <definedName name="_xlnm.Print_Area" localSheetId="6">'6 REC. SPARE PARTS'!$B$1:$H$36</definedName>
    <definedName name="_xlnm.Print_Area" localSheetId="0">'SCHEDULE 1'!$A$1:$H$233</definedName>
    <definedName name="_xlnm.Print_Area" localSheetId="2">'SCHEDULE 2'!$A$1:$G$126</definedName>
    <definedName name="_xlnm.Print_Area" localSheetId="3">'SCHEDULE 3'!$A$1:$H$27</definedName>
    <definedName name="_xlnm.Print_Area" localSheetId="4">'SCHEDULE 4'!$A$1:$H$253</definedName>
    <definedName name="_xlnm.Print_Titles" localSheetId="6">'6 REC. SPARE PARTS'!$2:$6</definedName>
    <definedName name="_xlnm.Print_Titles" localSheetId="0">'SCHEDULE 1'!$2:$7</definedName>
    <definedName name="_xlnm.Print_Titles" localSheetId="2">'SCHEDULE 2'!$2:$7</definedName>
    <definedName name="_xlnm.Print_Titles" localSheetId="3">'SCHEDULE 3'!$2:$7</definedName>
    <definedName name="_xlnm.Print_Titles" localSheetId="4">'SCHEDULE 4'!$2:$7</definedName>
    <definedName name="Z_1315859B_DC73_4D2F_BCF0_75E7DE0B25E8_.wvu.PrintArea" localSheetId="6" hidden="1">'6 REC. SPARE PARTS'!$B$1:$H$32</definedName>
    <definedName name="Z_1315859B_DC73_4D2F_BCF0_75E7DE0B25E8_.wvu.PrintArea" localSheetId="0" hidden="1">'SCHEDULE 1'!$A$1:$H$224</definedName>
    <definedName name="Z_1315859B_DC73_4D2F_BCF0_75E7DE0B25E8_.wvu.PrintArea" localSheetId="2" hidden="1">'SCHEDULE 2'!$A$1:$G$118</definedName>
    <definedName name="Z_1315859B_DC73_4D2F_BCF0_75E7DE0B25E8_.wvu.PrintArea" localSheetId="3" hidden="1">'SCHEDULE 3'!$A$1:$H$19</definedName>
    <definedName name="Z_1315859B_DC73_4D2F_BCF0_75E7DE0B25E8_.wvu.PrintArea" localSheetId="4" hidden="1">'SCHEDULE 4'!$A$1:$H$245</definedName>
    <definedName name="Z_1315859B_DC73_4D2F_BCF0_75E7DE0B25E8_.wvu.PrintTitles" localSheetId="6" hidden="1">'6 REC. SPARE PARTS'!$2:$6</definedName>
    <definedName name="Z_1315859B_DC73_4D2F_BCF0_75E7DE0B25E8_.wvu.PrintTitles" localSheetId="0" hidden="1">'SCHEDULE 1'!$2:$7</definedName>
    <definedName name="Z_1315859B_DC73_4D2F_BCF0_75E7DE0B25E8_.wvu.PrintTitles" localSheetId="2" hidden="1">'SCHEDULE 2'!$2:$7</definedName>
    <definedName name="Z_1315859B_DC73_4D2F_BCF0_75E7DE0B25E8_.wvu.PrintTitles" localSheetId="3" hidden="1">'SCHEDULE 3'!$2:$7</definedName>
    <definedName name="Z_1315859B_DC73_4D2F_BCF0_75E7DE0B25E8_.wvu.PrintTitles" localSheetId="4" hidden="1">'SCHEDULE 4'!$2:$7</definedName>
    <definedName name="Z_50E2979A_6BF7_4B4A_8F9B_AA844533A667_.wvu.PrintArea" localSheetId="6" hidden="1">'6 REC. SPARE PARTS'!$B$1:$H$32</definedName>
    <definedName name="Z_50E2979A_6BF7_4B4A_8F9B_AA844533A667_.wvu.PrintArea" localSheetId="0" hidden="1">'SCHEDULE 1'!$A$1:$H$224</definedName>
    <definedName name="Z_50E2979A_6BF7_4B4A_8F9B_AA844533A667_.wvu.PrintArea" localSheetId="2" hidden="1">'SCHEDULE 2'!$A$1:$G$118</definedName>
    <definedName name="Z_50E2979A_6BF7_4B4A_8F9B_AA844533A667_.wvu.PrintArea" localSheetId="3" hidden="1">'SCHEDULE 3'!$A$1:$H$19</definedName>
    <definedName name="Z_50E2979A_6BF7_4B4A_8F9B_AA844533A667_.wvu.PrintArea" localSheetId="4" hidden="1">'SCHEDULE 4'!$A$1:$H$245</definedName>
    <definedName name="Z_50E2979A_6BF7_4B4A_8F9B_AA844533A667_.wvu.PrintTitles" localSheetId="6" hidden="1">'6 REC. SPARE PARTS'!$2:$6</definedName>
    <definedName name="Z_50E2979A_6BF7_4B4A_8F9B_AA844533A667_.wvu.PrintTitles" localSheetId="0" hidden="1">'SCHEDULE 1'!$2:$7</definedName>
    <definedName name="Z_50E2979A_6BF7_4B4A_8F9B_AA844533A667_.wvu.PrintTitles" localSheetId="2" hidden="1">'SCHEDULE 2'!$2:$7</definedName>
    <definedName name="Z_50E2979A_6BF7_4B4A_8F9B_AA844533A667_.wvu.PrintTitles" localSheetId="3" hidden="1">'SCHEDULE 3'!$2:$7</definedName>
    <definedName name="Z_50E2979A_6BF7_4B4A_8F9B_AA844533A667_.wvu.PrintTitles" localSheetId="4" hidden="1">'SCHEDULE 4'!$2:$7</definedName>
    <definedName name="Z_566A99C9_22CD_7149_B6DF_DE69D7EF7E07_.wvu.PrintArea" localSheetId="6" hidden="1">'6 REC. SPARE PARTS'!$B$1:$H$32</definedName>
    <definedName name="Z_566A99C9_22CD_7149_B6DF_DE69D7EF7E07_.wvu.PrintArea" localSheetId="0" hidden="1">'SCHEDULE 1'!$A$1:$H$224</definedName>
    <definedName name="Z_566A99C9_22CD_7149_B6DF_DE69D7EF7E07_.wvu.PrintArea" localSheetId="2" hidden="1">'SCHEDULE 2'!$A$1:$G$118</definedName>
    <definedName name="Z_566A99C9_22CD_7149_B6DF_DE69D7EF7E07_.wvu.PrintArea" localSheetId="3" hidden="1">'SCHEDULE 3'!$A$1:$H$19</definedName>
    <definedName name="Z_566A99C9_22CD_7149_B6DF_DE69D7EF7E07_.wvu.PrintArea" localSheetId="4" hidden="1">'SCHEDULE 4'!$A$1:$H$245</definedName>
    <definedName name="Z_566A99C9_22CD_7149_B6DF_DE69D7EF7E07_.wvu.PrintTitles" localSheetId="6" hidden="1">'6 REC. SPARE PARTS'!$2:$6</definedName>
    <definedName name="Z_566A99C9_22CD_7149_B6DF_DE69D7EF7E07_.wvu.PrintTitles" localSheetId="0" hidden="1">'SCHEDULE 1'!$2:$7</definedName>
    <definedName name="Z_566A99C9_22CD_7149_B6DF_DE69D7EF7E07_.wvu.PrintTitles" localSheetId="2" hidden="1">'SCHEDULE 2'!$2:$7</definedName>
    <definedName name="Z_566A99C9_22CD_7149_B6DF_DE69D7EF7E07_.wvu.PrintTitles" localSheetId="3" hidden="1">'SCHEDULE 3'!$2:$7</definedName>
    <definedName name="Z_566A99C9_22CD_7149_B6DF_DE69D7EF7E07_.wvu.PrintTitles" localSheetId="4" hidden="1">'SCHEDULE 4'!$2:$7</definedName>
    <definedName name="Z_5960352E_62DB_4F60_A704_44A3E9F40835_.wvu.PrintArea" localSheetId="6" hidden="1">'6 REC. SPARE PARTS'!$B$1:$H$32</definedName>
    <definedName name="Z_5960352E_62DB_4F60_A704_44A3E9F40835_.wvu.PrintArea" localSheetId="0" hidden="1">'SCHEDULE 1'!$A$1:$H$224</definedName>
    <definedName name="Z_5960352E_62DB_4F60_A704_44A3E9F40835_.wvu.PrintArea" localSheetId="2" hidden="1">'SCHEDULE 2'!$A$1:$G$118</definedName>
    <definedName name="Z_5960352E_62DB_4F60_A704_44A3E9F40835_.wvu.PrintArea" localSheetId="3" hidden="1">'SCHEDULE 3'!$A$1:$H$19</definedName>
    <definedName name="Z_5960352E_62DB_4F60_A704_44A3E9F40835_.wvu.PrintArea" localSheetId="4" hidden="1">'SCHEDULE 4'!$A$1:$H$245</definedName>
    <definedName name="Z_5960352E_62DB_4F60_A704_44A3E9F40835_.wvu.PrintTitles" localSheetId="6" hidden="1">'6 REC. SPARE PARTS'!$2:$6</definedName>
    <definedName name="Z_5960352E_62DB_4F60_A704_44A3E9F40835_.wvu.PrintTitles" localSheetId="0" hidden="1">'SCHEDULE 1'!$2:$7</definedName>
    <definedName name="Z_5960352E_62DB_4F60_A704_44A3E9F40835_.wvu.PrintTitles" localSheetId="2" hidden="1">'SCHEDULE 2'!$2:$7</definedName>
    <definedName name="Z_5960352E_62DB_4F60_A704_44A3E9F40835_.wvu.PrintTitles" localSheetId="3" hidden="1">'SCHEDULE 3'!$2:$7</definedName>
    <definedName name="Z_5960352E_62DB_4F60_A704_44A3E9F40835_.wvu.PrintTitles" localSheetId="4" hidden="1">'SCHEDULE 4'!$2:$7</definedName>
    <definedName name="Z_9077DEFD_203A_4D39_A5F3_ADA93E4EA430_.wvu.PrintArea" localSheetId="6" hidden="1">'6 REC. SPARE PARTS'!$B$1:$H$32</definedName>
    <definedName name="Z_9077DEFD_203A_4D39_A5F3_ADA93E4EA430_.wvu.PrintArea" localSheetId="0" hidden="1">'SCHEDULE 1'!$A$1:$H$224</definedName>
    <definedName name="Z_9077DEFD_203A_4D39_A5F3_ADA93E4EA430_.wvu.PrintArea" localSheetId="2" hidden="1">'SCHEDULE 2'!$A$1:$G$118</definedName>
    <definedName name="Z_9077DEFD_203A_4D39_A5F3_ADA93E4EA430_.wvu.PrintArea" localSheetId="3" hidden="1">'SCHEDULE 3'!$A$1:$H$19</definedName>
    <definedName name="Z_9077DEFD_203A_4D39_A5F3_ADA93E4EA430_.wvu.PrintArea" localSheetId="4" hidden="1">'SCHEDULE 4'!$A$1:$H$245</definedName>
    <definedName name="Z_9077DEFD_203A_4D39_A5F3_ADA93E4EA430_.wvu.PrintTitles" localSheetId="6" hidden="1">'6 REC. SPARE PARTS'!$2:$6</definedName>
    <definedName name="Z_9077DEFD_203A_4D39_A5F3_ADA93E4EA430_.wvu.PrintTitles" localSheetId="0" hidden="1">'SCHEDULE 1'!$2:$7</definedName>
    <definedName name="Z_9077DEFD_203A_4D39_A5F3_ADA93E4EA430_.wvu.PrintTitles" localSheetId="2" hidden="1">'SCHEDULE 2'!$2:$7</definedName>
    <definedName name="Z_9077DEFD_203A_4D39_A5F3_ADA93E4EA430_.wvu.PrintTitles" localSheetId="3" hidden="1">'SCHEDULE 3'!$2:$7</definedName>
    <definedName name="Z_9077DEFD_203A_4D39_A5F3_ADA93E4EA430_.wvu.PrintTitles" localSheetId="4" hidden="1">'SCHEDULE 4'!$2:$7</definedName>
    <definedName name="Z_9335CAB8_64BD_4A55_BF63_5277E0B0753B_.wvu.PrintArea" localSheetId="6" hidden="1">'6 REC. SPARE PARTS'!$B$1:$H$32</definedName>
    <definedName name="Z_9335CAB8_64BD_4A55_BF63_5277E0B0753B_.wvu.PrintArea" localSheetId="0" hidden="1">'SCHEDULE 1'!$A$1:$H$224</definedName>
    <definedName name="Z_9335CAB8_64BD_4A55_BF63_5277E0B0753B_.wvu.PrintArea" localSheetId="2" hidden="1">'SCHEDULE 2'!$A$1:$G$118</definedName>
    <definedName name="Z_9335CAB8_64BD_4A55_BF63_5277E0B0753B_.wvu.PrintArea" localSheetId="3" hidden="1">'SCHEDULE 3'!$A$1:$H$19</definedName>
    <definedName name="Z_9335CAB8_64BD_4A55_BF63_5277E0B0753B_.wvu.PrintArea" localSheetId="4" hidden="1">'SCHEDULE 4'!$A$1:$H$245</definedName>
    <definedName name="Z_9335CAB8_64BD_4A55_BF63_5277E0B0753B_.wvu.PrintTitles" localSheetId="6" hidden="1">'6 REC. SPARE PARTS'!$2:$6</definedName>
    <definedName name="Z_9335CAB8_64BD_4A55_BF63_5277E0B0753B_.wvu.PrintTitles" localSheetId="0" hidden="1">'SCHEDULE 1'!$2:$7</definedName>
    <definedName name="Z_9335CAB8_64BD_4A55_BF63_5277E0B0753B_.wvu.PrintTitles" localSheetId="2" hidden="1">'SCHEDULE 2'!$2:$7</definedName>
    <definedName name="Z_9335CAB8_64BD_4A55_BF63_5277E0B0753B_.wvu.PrintTitles" localSheetId="3" hidden="1">'SCHEDULE 3'!$2:$7</definedName>
    <definedName name="Z_9335CAB8_64BD_4A55_BF63_5277E0B0753B_.wvu.PrintTitles" localSheetId="4" hidden="1">'SCHEDULE 4'!$2:$7</definedName>
    <definedName name="Z_A5AD1BB1_5171_4533_8019_69AC6679D075_.wvu.PrintArea" localSheetId="6" hidden="1">'6 REC. SPARE PARTS'!$B$1:$H$32</definedName>
    <definedName name="Z_A5AD1BB1_5171_4533_8019_69AC6679D075_.wvu.PrintArea" localSheetId="0" hidden="1">'SCHEDULE 1'!$A$1:$H$224</definedName>
    <definedName name="Z_A5AD1BB1_5171_4533_8019_69AC6679D075_.wvu.PrintArea" localSheetId="2" hidden="1">'SCHEDULE 2'!$A$1:$G$118</definedName>
    <definedName name="Z_A5AD1BB1_5171_4533_8019_69AC6679D075_.wvu.PrintArea" localSheetId="3" hidden="1">'SCHEDULE 3'!$A$1:$H$19</definedName>
    <definedName name="Z_A5AD1BB1_5171_4533_8019_69AC6679D075_.wvu.PrintArea" localSheetId="4" hidden="1">'SCHEDULE 4'!$A$1:$H$245</definedName>
    <definedName name="Z_A5AD1BB1_5171_4533_8019_69AC6679D075_.wvu.PrintTitles" localSheetId="6" hidden="1">'6 REC. SPARE PARTS'!$2:$6</definedName>
    <definedName name="Z_A5AD1BB1_5171_4533_8019_69AC6679D075_.wvu.PrintTitles" localSheetId="0" hidden="1">'SCHEDULE 1'!$2:$7</definedName>
    <definedName name="Z_A5AD1BB1_5171_4533_8019_69AC6679D075_.wvu.PrintTitles" localSheetId="2" hidden="1">'SCHEDULE 2'!$2:$7</definedName>
    <definedName name="Z_A5AD1BB1_5171_4533_8019_69AC6679D075_.wvu.PrintTitles" localSheetId="3" hidden="1">'SCHEDULE 3'!$2:$7</definedName>
    <definedName name="Z_A5AD1BB1_5171_4533_8019_69AC6679D075_.wvu.PrintTitles" localSheetId="4" hidden="1">'SCHEDULE 4'!$2:$7</definedName>
    <definedName name="Z_B99E342F_B8A4_4578_BB1E_1F35AD09065A_.wvu.PrintArea" localSheetId="5" hidden="1">'5 GRAND SUMMARY'!$A$1:$E$22</definedName>
    <definedName name="Z_B99E342F_B8A4_4578_BB1E_1F35AD09065A_.wvu.PrintArea" localSheetId="6" hidden="1">'6 REC. SPARE PARTS'!$B$1:$H$32</definedName>
    <definedName name="Z_B99E342F_B8A4_4578_BB1E_1F35AD09065A_.wvu.PrintArea" localSheetId="0" hidden="1">'SCHEDULE 1'!$A$1:$H$224</definedName>
    <definedName name="Z_B99E342F_B8A4_4578_BB1E_1F35AD09065A_.wvu.PrintArea" localSheetId="2" hidden="1">'SCHEDULE 2'!$A$1:$G$118</definedName>
    <definedName name="Z_B99E342F_B8A4_4578_BB1E_1F35AD09065A_.wvu.PrintArea" localSheetId="3" hidden="1">'SCHEDULE 3'!$A$1:$H$19</definedName>
    <definedName name="Z_B99E342F_B8A4_4578_BB1E_1F35AD09065A_.wvu.PrintArea" localSheetId="4" hidden="1">'SCHEDULE 4'!$A$1:$H$245</definedName>
    <definedName name="Z_B99E342F_B8A4_4578_BB1E_1F35AD09065A_.wvu.PrintTitles" localSheetId="6" hidden="1">'6 REC. SPARE PARTS'!$2:$6</definedName>
    <definedName name="Z_B99E342F_B8A4_4578_BB1E_1F35AD09065A_.wvu.PrintTitles" localSheetId="0" hidden="1">'SCHEDULE 1'!$2:$7</definedName>
    <definedName name="Z_B99E342F_B8A4_4578_BB1E_1F35AD09065A_.wvu.PrintTitles" localSheetId="2" hidden="1">'SCHEDULE 2'!$2:$7</definedName>
    <definedName name="Z_B99E342F_B8A4_4578_BB1E_1F35AD09065A_.wvu.PrintTitles" localSheetId="3" hidden="1">'SCHEDULE 3'!$2:$7</definedName>
    <definedName name="Z_B99E342F_B8A4_4578_BB1E_1F35AD09065A_.wvu.PrintTitles" localSheetId="4" hidden="1">'SCHEDULE 4'!$2:$7</definedName>
    <definedName name="Z_C0F57C42_9B9D_493E_B4D9_4EBDD499B6D6_.wvu.PrintArea" localSheetId="6" hidden="1">'6 REC. SPARE PARTS'!$B$1:$H$32</definedName>
    <definedName name="Z_C0F57C42_9B9D_493E_B4D9_4EBDD499B6D6_.wvu.PrintArea" localSheetId="0" hidden="1">'SCHEDULE 1'!$A$1:$H$224</definedName>
    <definedName name="Z_C0F57C42_9B9D_493E_B4D9_4EBDD499B6D6_.wvu.PrintArea" localSheetId="2" hidden="1">'SCHEDULE 2'!$A$1:$G$118</definedName>
    <definedName name="Z_C0F57C42_9B9D_493E_B4D9_4EBDD499B6D6_.wvu.PrintArea" localSheetId="3" hidden="1">'SCHEDULE 3'!$A$1:$H$19</definedName>
    <definedName name="Z_C0F57C42_9B9D_493E_B4D9_4EBDD499B6D6_.wvu.PrintArea" localSheetId="4" hidden="1">'SCHEDULE 4'!$A$1:$H$245</definedName>
    <definedName name="Z_C0F57C42_9B9D_493E_B4D9_4EBDD499B6D6_.wvu.PrintTitles" localSheetId="6" hidden="1">'6 REC. SPARE PARTS'!$2:$6</definedName>
    <definedName name="Z_C0F57C42_9B9D_493E_B4D9_4EBDD499B6D6_.wvu.PrintTitles" localSheetId="0" hidden="1">'SCHEDULE 1'!$2:$7</definedName>
    <definedName name="Z_C0F57C42_9B9D_493E_B4D9_4EBDD499B6D6_.wvu.PrintTitles" localSheetId="2" hidden="1">'SCHEDULE 2'!$2:$7</definedName>
    <definedName name="Z_C0F57C42_9B9D_493E_B4D9_4EBDD499B6D6_.wvu.PrintTitles" localSheetId="3" hidden="1">'SCHEDULE 3'!$2:$7</definedName>
    <definedName name="Z_C0F57C42_9B9D_493E_B4D9_4EBDD499B6D6_.wvu.PrintTitles" localSheetId="4" hidden="1">'SCHEDULE 4'!$2:$7</definedName>
  </definedNames>
  <calcPr calcId="191028"/>
  <customWorkbookViews>
    <customWorkbookView name="Alex Lubinga - Personal View" guid="{1315859B-DC73-4D2F-BCF0-75E7DE0B25E8}" mergeInterval="0" personalView="1" maximized="1" xWindow="-11" yWindow="-11" windowWidth="1942" windowHeight="1030" tabRatio="757" activeSheetId="4"/>
    <customWorkbookView name="Bergman, Thomas - Personal View" guid="{50E2979A-6BF7-4B4A-8F9B-AA844533A667}" mergeInterval="0" personalView="1" maximized="1" xWindow="1912" yWindow="-8" windowWidth="1936" windowHeight="1048" tabRatio="757" activeSheetId="7"/>
    <customWorkbookView name="Ankersjö, Thomas - Personal View" guid="{9335CAB8-64BD-4A55-BF63-5277E0B0753B}" mergeInterval="0" personalView="1" maximized="1" xWindow="-8" yWindow="-8" windowWidth="2576" windowHeight="1408" tabRatio="757" activeSheetId="1"/>
    <customWorkbookView name="CHIPO KABELE - Personal View" guid="{5960352E-62DB-4F60-A704-44A3E9F40835}" mergeInterval="0" personalView="1" maximized="1" xWindow="1912" yWindow="-8" windowWidth="1296" windowHeight="816" tabRatio="757" activeSheetId="4"/>
    <customWorkbookView name="dell - Personal View" guid="{C0F57C42-9B9D-493E-B4D9-4EBDD499B6D6}" mergeInterval="0" personalView="1" maximized="1" xWindow="-8" yWindow="-8" windowWidth="1382" windowHeight="744" tabRatio="757" activeSheetId="4" showComments="commIndAndComment"/>
    <customWorkbookView name="Windows User - Personal View" guid="{9077DEFD-203A-4D39-A5F3-ADA93E4EA430}" mergeInterval="0" personalView="1" maximized="1" windowWidth="1362" windowHeight="542" tabRatio="757" activeSheetId="1"/>
    <customWorkbookView name="Elias J. Makunga - Personal View" guid="{A5AD1BB1-5171-4533-8019-69AC6679D075}" mergeInterval="0" personalView="1" maximized="1" xWindow="-9" yWindow="-9" windowWidth="1938" windowHeight="1048" tabRatio="757" activeSheetId="4"/>
    <customWorkbookView name="gulgoren cansiz - Personal View" guid="{566A99C9-22CD-7149-B6DF-DE69D7EF7E07}" mergeInterval="0" personalView="1" yWindow="54" windowWidth="1152" windowHeight="399" tabRatio="757" activeSheetId="4"/>
    <customWorkbookView name="Granlund, Lucas - Personlig vy" guid="{B99E342F-B8A4-4578-BB1E-1F35AD09065A}" mergeInterval="0" personalView="1" maximized="1" xWindow="1912" yWindow="-8" windowWidth="1936" windowHeight="1168" tabRatio="757" activeSheetId="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 i="4" l="1"/>
  <c r="A14" i="4"/>
  <c r="G17" i="3"/>
  <c r="H17" i="3"/>
  <c r="H174" i="1"/>
  <c r="G104" i="2"/>
  <c r="G103" i="2"/>
  <c r="G102" i="2"/>
  <c r="G101" i="2"/>
  <c r="G100" i="2"/>
  <c r="G99" i="2"/>
  <c r="G98" i="2"/>
  <c r="G97" i="2"/>
  <c r="G96" i="2"/>
  <c r="G95" i="2"/>
  <c r="G92" i="2"/>
  <c r="G91" i="2"/>
  <c r="G90" i="2"/>
  <c r="G89" i="2"/>
  <c r="G88" i="2"/>
  <c r="G87" i="2"/>
  <c r="G86" i="2"/>
  <c r="G85" i="2"/>
  <c r="G84" i="2"/>
  <c r="G83" i="2"/>
  <c r="G80" i="2"/>
  <c r="G79" i="2"/>
  <c r="G78" i="2"/>
  <c r="G77" i="2"/>
  <c r="G76" i="2"/>
  <c r="G75" i="2"/>
  <c r="G74" i="2"/>
  <c r="G73" i="2"/>
  <c r="G72" i="2"/>
  <c r="G71" i="2"/>
  <c r="G18" i="4"/>
  <c r="H18" i="4"/>
  <c r="G19" i="4"/>
  <c r="H19" i="4"/>
  <c r="G20" i="4"/>
  <c r="H20" i="4"/>
  <c r="G21" i="4"/>
  <c r="H21" i="4"/>
  <c r="G22" i="4"/>
  <c r="H22" i="4"/>
  <c r="H23" i="4"/>
  <c r="G23" i="4"/>
  <c r="B196" i="4"/>
  <c r="H17" i="4"/>
  <c r="G17" i="4"/>
  <c r="H13" i="3" l="1"/>
  <c r="G13" i="3"/>
  <c r="G26" i="6"/>
  <c r="G116" i="2"/>
  <c r="G115" i="2"/>
  <c r="G114" i="2"/>
  <c r="G113" i="2"/>
  <c r="G112" i="2"/>
  <c r="G111" i="2"/>
  <c r="G110" i="2"/>
  <c r="G109" i="2"/>
  <c r="G108" i="2"/>
  <c r="G107" i="2"/>
  <c r="B180" i="4"/>
  <c r="B179" i="4"/>
  <c r="B178" i="4"/>
  <c r="B177" i="4"/>
  <c r="A177" i="4"/>
  <c r="G105" i="2" l="1"/>
  <c r="H10" i="1"/>
  <c r="H11" i="1"/>
  <c r="H12" i="1"/>
  <c r="H13" i="1"/>
  <c r="H14" i="1"/>
  <c r="H15" i="1"/>
  <c r="H24" i="1"/>
  <c r="H25" i="1"/>
  <c r="H26" i="1"/>
  <c r="H27" i="1"/>
  <c r="H28" i="1"/>
  <c r="H29" i="1"/>
  <c r="H38" i="1"/>
  <c r="H39" i="1"/>
  <c r="H40" i="1"/>
  <c r="H41" i="1"/>
  <c r="H42" i="1"/>
  <c r="H43" i="1"/>
  <c r="H52" i="1"/>
  <c r="H53" i="1"/>
  <c r="H54" i="1"/>
  <c r="H55" i="1"/>
  <c r="H56" i="1"/>
  <c r="H65" i="1"/>
  <c r="H66" i="1"/>
  <c r="H67" i="1"/>
  <c r="H68" i="1"/>
  <c r="H69" i="1"/>
  <c r="H78" i="1"/>
  <c r="H79" i="1"/>
  <c r="H80" i="1"/>
  <c r="H81" i="1"/>
  <c r="H91" i="1"/>
  <c r="H92" i="1"/>
  <c r="H93" i="1"/>
  <c r="H94" i="1"/>
  <c r="H95" i="1"/>
  <c r="H96" i="1"/>
  <c r="H97" i="1"/>
  <c r="H98" i="1"/>
  <c r="H101" i="1"/>
  <c r="H102" i="1"/>
  <c r="H103" i="1"/>
  <c r="H104" i="1"/>
  <c r="H105" i="1"/>
  <c r="H106" i="1"/>
  <c r="H107" i="1"/>
  <c r="H108" i="1"/>
  <c r="H111" i="1"/>
  <c r="H112" i="1"/>
  <c r="H113" i="1"/>
  <c r="H114" i="1"/>
  <c r="H115" i="1"/>
  <c r="H116" i="1"/>
  <c r="H117" i="1"/>
  <c r="H118" i="1"/>
  <c r="H121" i="1"/>
  <c r="H122" i="1"/>
  <c r="H123" i="1"/>
  <c r="H124" i="1"/>
  <c r="H125" i="1"/>
  <c r="H126" i="1"/>
  <c r="H127" i="1"/>
  <c r="H128" i="1"/>
  <c r="H131" i="1"/>
  <c r="H132" i="1"/>
  <c r="H133" i="1"/>
  <c r="H134" i="1"/>
  <c r="H135" i="1"/>
  <c r="H136" i="1"/>
  <c r="H137" i="1"/>
  <c r="H138" i="1"/>
  <c r="H141" i="1"/>
  <c r="H142" i="1"/>
  <c r="H143" i="1"/>
  <c r="H144" i="1"/>
  <c r="H145" i="1"/>
  <c r="H146" i="1"/>
  <c r="H147" i="1"/>
  <c r="H148" i="1"/>
  <c r="H151" i="1"/>
  <c r="H165" i="1"/>
  <c r="H181" i="1"/>
  <c r="H183" i="1"/>
  <c r="H191" i="1"/>
  <c r="H192" i="1"/>
  <c r="H193" i="1"/>
  <c r="H194" i="1"/>
  <c r="H195" i="1"/>
  <c r="H196" i="1"/>
  <c r="H197" i="1"/>
  <c r="H201" i="1"/>
  <c r="H202" i="1"/>
  <c r="H203" i="1"/>
  <c r="H204" i="1"/>
  <c r="H206" i="1"/>
  <c r="H207" i="1"/>
  <c r="H208" i="1"/>
  <c r="H209" i="1"/>
  <c r="H210" i="1"/>
  <c r="H211" i="1"/>
  <c r="H213" i="1"/>
  <c r="H214" i="1"/>
  <c r="H215" i="1"/>
  <c r="H216" i="1"/>
  <c r="H217" i="1"/>
  <c r="H218" i="1"/>
  <c r="H219" i="1"/>
  <c r="H220" i="1"/>
  <c r="H221" i="1"/>
  <c r="H222" i="1"/>
  <c r="F19" i="2" l="1"/>
  <c r="F29" i="2"/>
  <c r="F39" i="2"/>
  <c r="H119" i="1"/>
  <c r="F105" i="2"/>
  <c r="G117" i="2"/>
  <c r="F93" i="2"/>
  <c r="F69" i="2"/>
  <c r="F49" i="2"/>
  <c r="F117" i="2"/>
  <c r="G81" i="2"/>
  <c r="H99" i="1"/>
  <c r="F81" i="2"/>
  <c r="H129" i="1"/>
  <c r="G93" i="2"/>
  <c r="F59" i="2"/>
  <c r="H198" i="1"/>
  <c r="H139" i="1"/>
  <c r="H149" i="1"/>
  <c r="H109" i="1"/>
  <c r="H223" i="1"/>
  <c r="F118" i="2" l="1"/>
  <c r="B62" i="2"/>
  <c r="C62" i="2"/>
  <c r="D62" i="2"/>
  <c r="G62" i="2" s="1"/>
  <c r="B63" i="2"/>
  <c r="C63" i="2"/>
  <c r="D63" i="2"/>
  <c r="G63" i="2" s="1"/>
  <c r="B64" i="2"/>
  <c r="C64" i="2"/>
  <c r="D64" i="2"/>
  <c r="G64" i="2" s="1"/>
  <c r="B65" i="2"/>
  <c r="C65" i="2"/>
  <c r="D65" i="2"/>
  <c r="G65" i="2" s="1"/>
  <c r="B66" i="2"/>
  <c r="C66" i="2"/>
  <c r="D66" i="2"/>
  <c r="G66" i="2" s="1"/>
  <c r="B67" i="2"/>
  <c r="C67" i="2"/>
  <c r="D67" i="2"/>
  <c r="G67" i="2" s="1"/>
  <c r="B68" i="2"/>
  <c r="C68" i="2"/>
  <c r="D68" i="2"/>
  <c r="G68" i="2" s="1"/>
  <c r="C61" i="2"/>
  <c r="D61" i="2"/>
  <c r="G61" i="2" s="1"/>
  <c r="G69" i="2" s="1"/>
  <c r="B61" i="2"/>
  <c r="B52" i="2"/>
  <c r="C52" i="2"/>
  <c r="D52" i="2"/>
  <c r="G52" i="2" s="1"/>
  <c r="B53" i="2"/>
  <c r="C53" i="2"/>
  <c r="D53" i="2"/>
  <c r="G53" i="2" s="1"/>
  <c r="B54" i="2"/>
  <c r="C54" i="2"/>
  <c r="D54" i="2"/>
  <c r="G54" i="2" s="1"/>
  <c r="B55" i="2"/>
  <c r="C55" i="2"/>
  <c r="D55" i="2"/>
  <c r="G55" i="2" s="1"/>
  <c r="B56" i="2"/>
  <c r="C56" i="2"/>
  <c r="D56" i="2"/>
  <c r="G56" i="2" s="1"/>
  <c r="B57" i="2"/>
  <c r="C57" i="2"/>
  <c r="D57" i="2"/>
  <c r="G57" i="2" s="1"/>
  <c r="B58" i="2"/>
  <c r="C58" i="2"/>
  <c r="D58" i="2"/>
  <c r="G58" i="2" s="1"/>
  <c r="C51" i="2"/>
  <c r="D51" i="2"/>
  <c r="G51" i="2" s="1"/>
  <c r="G59" i="2" s="1"/>
  <c r="B51" i="2"/>
  <c r="B42" i="2"/>
  <c r="C42" i="2"/>
  <c r="D42" i="2"/>
  <c r="G42" i="2" s="1"/>
  <c r="B43" i="2"/>
  <c r="C43" i="2"/>
  <c r="D43" i="2"/>
  <c r="G43" i="2" s="1"/>
  <c r="B44" i="2"/>
  <c r="C44" i="2"/>
  <c r="D44" i="2"/>
  <c r="G44" i="2" s="1"/>
  <c r="B45" i="2"/>
  <c r="C45" i="2"/>
  <c r="D45" i="2"/>
  <c r="G45" i="2" s="1"/>
  <c r="B46" i="2"/>
  <c r="C46" i="2"/>
  <c r="D46" i="2"/>
  <c r="G46" i="2" s="1"/>
  <c r="B47" i="2"/>
  <c r="C47" i="2"/>
  <c r="D47" i="2"/>
  <c r="G47" i="2" s="1"/>
  <c r="B48" i="2"/>
  <c r="C48" i="2"/>
  <c r="D48" i="2"/>
  <c r="G48" i="2" s="1"/>
  <c r="C41" i="2"/>
  <c r="D41" i="2"/>
  <c r="G41" i="2" s="1"/>
  <c r="B41" i="2"/>
  <c r="B32" i="2"/>
  <c r="C32" i="2"/>
  <c r="D32" i="2"/>
  <c r="G32" i="2" s="1"/>
  <c r="B33" i="2"/>
  <c r="C33" i="2"/>
  <c r="D33" i="2"/>
  <c r="G33" i="2" s="1"/>
  <c r="B34" i="2"/>
  <c r="C34" i="2"/>
  <c r="D34" i="2"/>
  <c r="G34" i="2" s="1"/>
  <c r="B35" i="2"/>
  <c r="C35" i="2"/>
  <c r="D35" i="2"/>
  <c r="G35" i="2" s="1"/>
  <c r="B36" i="2"/>
  <c r="C36" i="2"/>
  <c r="D36" i="2"/>
  <c r="G36" i="2" s="1"/>
  <c r="B37" i="2"/>
  <c r="C37" i="2"/>
  <c r="D37" i="2"/>
  <c r="G37" i="2" s="1"/>
  <c r="B38" i="2"/>
  <c r="C38" i="2"/>
  <c r="D38" i="2"/>
  <c r="G38" i="2" s="1"/>
  <c r="C31" i="2"/>
  <c r="D31" i="2"/>
  <c r="G31" i="2" s="1"/>
  <c r="B31" i="2"/>
  <c r="B22" i="2"/>
  <c r="C22" i="2"/>
  <c r="D22" i="2"/>
  <c r="G22" i="2" s="1"/>
  <c r="B23" i="2"/>
  <c r="C23" i="2"/>
  <c r="D23" i="2"/>
  <c r="G23" i="2" s="1"/>
  <c r="B24" i="2"/>
  <c r="C24" i="2"/>
  <c r="D24" i="2"/>
  <c r="G24" i="2" s="1"/>
  <c r="B25" i="2"/>
  <c r="C25" i="2"/>
  <c r="D25" i="2"/>
  <c r="G25" i="2" s="1"/>
  <c r="B26" i="2"/>
  <c r="C26" i="2"/>
  <c r="D26" i="2"/>
  <c r="G26" i="2" s="1"/>
  <c r="B27" i="2"/>
  <c r="C27" i="2"/>
  <c r="D27" i="2"/>
  <c r="G27" i="2" s="1"/>
  <c r="B28" i="2"/>
  <c r="C28" i="2"/>
  <c r="D28" i="2"/>
  <c r="G28" i="2" s="1"/>
  <c r="C21" i="2"/>
  <c r="D21" i="2"/>
  <c r="G21" i="2" s="1"/>
  <c r="B21" i="2"/>
  <c r="B12" i="2"/>
  <c r="C12" i="2"/>
  <c r="D12" i="2"/>
  <c r="G12" i="2" s="1"/>
  <c r="B13" i="2"/>
  <c r="C13" i="2"/>
  <c r="D13" i="2"/>
  <c r="G13" i="2" s="1"/>
  <c r="B14" i="2"/>
  <c r="C14" i="2"/>
  <c r="D14" i="2"/>
  <c r="G14" i="2" s="1"/>
  <c r="B15" i="2"/>
  <c r="C15" i="2"/>
  <c r="D15" i="2"/>
  <c r="G15" i="2" s="1"/>
  <c r="B16" i="2"/>
  <c r="C16" i="2"/>
  <c r="D16" i="2"/>
  <c r="G16" i="2" s="1"/>
  <c r="B17" i="2"/>
  <c r="C17" i="2"/>
  <c r="D17" i="2"/>
  <c r="G17" i="2" s="1"/>
  <c r="B18" i="2"/>
  <c r="C18" i="2"/>
  <c r="D18" i="2"/>
  <c r="G18" i="2" s="1"/>
  <c r="C11" i="2"/>
  <c r="D11" i="2"/>
  <c r="G11" i="2" s="1"/>
  <c r="G19" i="2" s="1"/>
  <c r="B11" i="2"/>
  <c r="G49" i="2" l="1"/>
  <c r="G39" i="2"/>
  <c r="G29" i="2"/>
  <c r="G118" i="2" s="1"/>
  <c r="D7" i="5" s="1"/>
  <c r="G14" i="4"/>
  <c r="H14" i="4"/>
  <c r="G15" i="4"/>
  <c r="H15" i="4"/>
  <c r="G16" i="4"/>
  <c r="H16" i="4"/>
  <c r="C177" i="4"/>
  <c r="C178" i="4"/>
  <c r="C179" i="4"/>
  <c r="C180" i="4"/>
  <c r="E152" i="1"/>
  <c r="H152" i="1" s="1"/>
  <c r="E155" i="1" l="1"/>
  <c r="E153" i="1"/>
  <c r="E154" i="1"/>
  <c r="D177" i="4"/>
  <c r="D179" i="4" l="1"/>
  <c r="G179" i="4" s="1"/>
  <c r="H154" i="1"/>
  <c r="D178" i="4"/>
  <c r="H153" i="1"/>
  <c r="D180" i="4"/>
  <c r="H155" i="1"/>
  <c r="H177" i="4"/>
  <c r="G177" i="4"/>
  <c r="E169" i="1"/>
  <c r="H169" i="1" s="1"/>
  <c r="E160" i="1"/>
  <c r="H160" i="1" s="1"/>
  <c r="E159" i="1"/>
  <c r="E161" i="1"/>
  <c r="H161" i="1" s="1"/>
  <c r="E162" i="1"/>
  <c r="H162" i="1" s="1"/>
  <c r="D11" i="3"/>
  <c r="D10" i="3"/>
  <c r="E168" i="1"/>
  <c r="H168" i="1" s="1"/>
  <c r="H179" i="4" l="1"/>
  <c r="G178" i="4"/>
  <c r="H178" i="4"/>
  <c r="H156" i="1"/>
  <c r="E158" i="1"/>
  <c r="H158" i="1" s="1"/>
  <c r="H159" i="1"/>
  <c r="H180" i="4"/>
  <c r="G180" i="4"/>
  <c r="E180" i="1"/>
  <c r="H180" i="1" s="1"/>
  <c r="E170" i="1"/>
  <c r="H170" i="1" s="1"/>
  <c r="E58" i="1"/>
  <c r="H58" i="1" s="1"/>
  <c r="E59" i="1"/>
  <c r="H59" i="1" s="1"/>
  <c r="E60" i="1"/>
  <c r="H60" i="1" s="1"/>
  <c r="E31" i="1"/>
  <c r="H31" i="1" s="1"/>
  <c r="E32" i="1"/>
  <c r="H32" i="1" s="1"/>
  <c r="H163" i="1" l="1"/>
  <c r="E16" i="1"/>
  <c r="H16" i="1" s="1"/>
  <c r="C183" i="4" l="1"/>
  <c r="C184" i="4"/>
  <c r="C185" i="4"/>
  <c r="C186" i="4"/>
  <c r="C187" i="4"/>
  <c r="B184" i="4"/>
  <c r="B185" i="4"/>
  <c r="B186" i="4"/>
  <c r="B187" i="4"/>
  <c r="C156" i="4"/>
  <c r="D156" i="4"/>
  <c r="C157" i="4"/>
  <c r="D157" i="4"/>
  <c r="G157" i="4" s="1"/>
  <c r="C158" i="4"/>
  <c r="D158" i="4"/>
  <c r="G158" i="4" s="1"/>
  <c r="C159" i="4"/>
  <c r="D159" i="4"/>
  <c r="H159" i="4" s="1"/>
  <c r="C160" i="4"/>
  <c r="C161" i="4"/>
  <c r="C162" i="4"/>
  <c r="C163" i="4"/>
  <c r="C164" i="4"/>
  <c r="C165" i="4"/>
  <c r="B157" i="4"/>
  <c r="B158" i="4"/>
  <c r="B159" i="4"/>
  <c r="B160" i="4"/>
  <c r="B161" i="4"/>
  <c r="B162" i="4"/>
  <c r="B163" i="4"/>
  <c r="B164" i="4"/>
  <c r="B165" i="4"/>
  <c r="B156" i="4"/>
  <c r="C152" i="4"/>
  <c r="C153" i="4"/>
  <c r="B153" i="4"/>
  <c r="B139" i="4"/>
  <c r="C139" i="4"/>
  <c r="B140" i="4"/>
  <c r="C140" i="4"/>
  <c r="C143" i="4"/>
  <c r="D143" i="4"/>
  <c r="G143" i="4" s="1"/>
  <c r="C144" i="4"/>
  <c r="D144" i="4"/>
  <c r="C145" i="4"/>
  <c r="D145" i="4"/>
  <c r="C146" i="4"/>
  <c r="D146" i="4"/>
  <c r="C147" i="4"/>
  <c r="D147" i="4"/>
  <c r="C148" i="4"/>
  <c r="C149" i="4"/>
  <c r="C150" i="4"/>
  <c r="C151" i="4"/>
  <c r="B144" i="4"/>
  <c r="B145" i="4"/>
  <c r="B146" i="4"/>
  <c r="B147" i="4"/>
  <c r="B148" i="4"/>
  <c r="B149" i="4"/>
  <c r="B150" i="4"/>
  <c r="B151" i="4"/>
  <c r="B152" i="4"/>
  <c r="B143" i="4"/>
  <c r="C78" i="4"/>
  <c r="D78" i="4"/>
  <c r="C79" i="4"/>
  <c r="D79" i="4"/>
  <c r="C80" i="4"/>
  <c r="D80" i="4"/>
  <c r="C81" i="4"/>
  <c r="D81" i="4"/>
  <c r="C82" i="4"/>
  <c r="D82" i="4"/>
  <c r="C83" i="4"/>
  <c r="D83" i="4"/>
  <c r="C84" i="4"/>
  <c r="D84" i="4"/>
  <c r="C85" i="4"/>
  <c r="D85" i="4"/>
  <c r="B79" i="4"/>
  <c r="B80" i="4"/>
  <c r="B81" i="4"/>
  <c r="B82" i="4"/>
  <c r="B83" i="4"/>
  <c r="B84" i="4"/>
  <c r="B85" i="4"/>
  <c r="B78" i="4"/>
  <c r="C68" i="4"/>
  <c r="D68" i="4"/>
  <c r="C69" i="4"/>
  <c r="D69" i="4"/>
  <c r="C70" i="4"/>
  <c r="D70" i="4"/>
  <c r="C71" i="4"/>
  <c r="D71" i="4"/>
  <c r="C72" i="4"/>
  <c r="D72" i="4"/>
  <c r="C73" i="4"/>
  <c r="D73" i="4"/>
  <c r="C74" i="4"/>
  <c r="D74" i="4"/>
  <c r="C75" i="4"/>
  <c r="D75" i="4"/>
  <c r="B69" i="4"/>
  <c r="B70" i="4"/>
  <c r="B71" i="4"/>
  <c r="B72" i="4"/>
  <c r="B73" i="4"/>
  <c r="B74" i="4"/>
  <c r="B75" i="4"/>
  <c r="B68" i="4"/>
  <c r="C58" i="4"/>
  <c r="D58" i="4"/>
  <c r="C59" i="4"/>
  <c r="D59" i="4"/>
  <c r="C60" i="4"/>
  <c r="D60" i="4"/>
  <c r="C61" i="4"/>
  <c r="D61" i="4"/>
  <c r="C62" i="4"/>
  <c r="D62" i="4"/>
  <c r="C63" i="4"/>
  <c r="D63" i="4"/>
  <c r="C64" i="4"/>
  <c r="D64" i="4"/>
  <c r="C65" i="4"/>
  <c r="D65" i="4"/>
  <c r="B59" i="4"/>
  <c r="B60" i="4"/>
  <c r="B61" i="4"/>
  <c r="B62" i="4"/>
  <c r="B63" i="4"/>
  <c r="B64" i="4"/>
  <c r="B65" i="4"/>
  <c r="B58" i="4"/>
  <c r="C48" i="4"/>
  <c r="D48" i="4"/>
  <c r="C49" i="4"/>
  <c r="D49" i="4"/>
  <c r="C50" i="4"/>
  <c r="D50" i="4"/>
  <c r="C51" i="4"/>
  <c r="D51" i="4"/>
  <c r="C52" i="4"/>
  <c r="D52" i="4"/>
  <c r="C53" i="4"/>
  <c r="D53" i="4"/>
  <c r="C54" i="4"/>
  <c r="D54" i="4"/>
  <c r="C55" i="4"/>
  <c r="D55" i="4"/>
  <c r="B49" i="4"/>
  <c r="B50" i="4"/>
  <c r="B51" i="4"/>
  <c r="B52" i="4"/>
  <c r="B53" i="4"/>
  <c r="B54" i="4"/>
  <c r="B55" i="4"/>
  <c r="B48" i="4"/>
  <c r="C38" i="4"/>
  <c r="D38" i="4"/>
  <c r="C39" i="4"/>
  <c r="D39" i="4"/>
  <c r="C40" i="4"/>
  <c r="D40" i="4"/>
  <c r="C41" i="4"/>
  <c r="D41" i="4"/>
  <c r="C42" i="4"/>
  <c r="D42" i="4"/>
  <c r="C43" i="4"/>
  <c r="D43" i="4"/>
  <c r="C44" i="4"/>
  <c r="D44" i="4"/>
  <c r="C45" i="4"/>
  <c r="D45" i="4"/>
  <c r="B39" i="4"/>
  <c r="B40" i="4"/>
  <c r="B41" i="4"/>
  <c r="B42" i="4"/>
  <c r="B43" i="4"/>
  <c r="B44" i="4"/>
  <c r="B45" i="4"/>
  <c r="B38" i="4"/>
  <c r="C28" i="4"/>
  <c r="D28" i="4"/>
  <c r="C29" i="4"/>
  <c r="D29" i="4"/>
  <c r="C30" i="4"/>
  <c r="D30" i="4"/>
  <c r="C31" i="4"/>
  <c r="D31" i="4"/>
  <c r="C32" i="4"/>
  <c r="D32" i="4"/>
  <c r="C33" i="4"/>
  <c r="D33" i="4"/>
  <c r="C34" i="4"/>
  <c r="D34" i="4"/>
  <c r="C35" i="4"/>
  <c r="D35" i="4"/>
  <c r="B29" i="4"/>
  <c r="B30" i="4"/>
  <c r="B31" i="4"/>
  <c r="B32" i="4"/>
  <c r="B33" i="4"/>
  <c r="B34" i="4"/>
  <c r="B35" i="4"/>
  <c r="B28" i="4"/>
  <c r="E182" i="1"/>
  <c r="H182" i="1" s="1"/>
  <c r="E178" i="1"/>
  <c r="H178" i="1" s="1"/>
  <c r="E173" i="1"/>
  <c r="H173" i="1" s="1"/>
  <c r="D187" i="4"/>
  <c r="D183" i="4"/>
  <c r="E87" i="1"/>
  <c r="H87" i="1" s="1"/>
  <c r="E86" i="1"/>
  <c r="H86" i="1" s="1"/>
  <c r="E85" i="1"/>
  <c r="H85" i="1" s="1"/>
  <c r="E84" i="1"/>
  <c r="H84" i="1" s="1"/>
  <c r="E83" i="1"/>
  <c r="H83" i="1" s="1"/>
  <c r="E82" i="1"/>
  <c r="H82" i="1" s="1"/>
  <c r="E75" i="1"/>
  <c r="E74" i="1"/>
  <c r="E73" i="1"/>
  <c r="E72" i="1"/>
  <c r="E71" i="1"/>
  <c r="E70" i="1"/>
  <c r="B126" i="4"/>
  <c r="C126" i="4"/>
  <c r="A8" i="4"/>
  <c r="H88" i="1" l="1"/>
  <c r="D149" i="4"/>
  <c r="H71" i="1"/>
  <c r="D152" i="4"/>
  <c r="H74" i="1"/>
  <c r="D150" i="4"/>
  <c r="H72" i="1"/>
  <c r="D151" i="4"/>
  <c r="H73" i="1"/>
  <c r="D153" i="4"/>
  <c r="H75" i="1"/>
  <c r="D148" i="4"/>
  <c r="H70" i="1"/>
  <c r="D160" i="4"/>
  <c r="G160" i="4" s="1"/>
  <c r="D161" i="4"/>
  <c r="G161" i="4" s="1"/>
  <c r="D184" i="4"/>
  <c r="D165" i="4"/>
  <c r="H165" i="4" s="1"/>
  <c r="D164" i="4"/>
  <c r="G164" i="4" s="1"/>
  <c r="D163" i="4"/>
  <c r="G163" i="4" s="1"/>
  <c r="D162" i="4"/>
  <c r="H162" i="4" s="1"/>
  <c r="G159" i="4"/>
  <c r="H158" i="4"/>
  <c r="H157" i="4"/>
  <c r="H143" i="4"/>
  <c r="H76" i="1" l="1"/>
  <c r="H160" i="4"/>
  <c r="H161" i="4"/>
  <c r="G162" i="4"/>
  <c r="H164" i="4"/>
  <c r="G165" i="4"/>
  <c r="H163" i="4"/>
  <c r="E187" i="1" l="1"/>
  <c r="H187" i="1" s="1"/>
  <c r="D186" i="4"/>
  <c r="D185" i="4"/>
  <c r="E45" i="1"/>
  <c r="H45" i="1" s="1"/>
  <c r="E44" i="1"/>
  <c r="H44" i="1" s="1"/>
  <c r="E49" i="1"/>
  <c r="E48" i="1"/>
  <c r="E47" i="1"/>
  <c r="H47" i="1" s="1"/>
  <c r="E46" i="1"/>
  <c r="H46" i="1" s="1"/>
  <c r="E62" i="1"/>
  <c r="E61" i="1"/>
  <c r="E57" i="1"/>
  <c r="H57" i="1" s="1"/>
  <c r="E18" i="1"/>
  <c r="H18" i="1" s="1"/>
  <c r="E17" i="1"/>
  <c r="H17" i="1" s="1"/>
  <c r="E21" i="1"/>
  <c r="H21" i="1" s="1"/>
  <c r="E20" i="1"/>
  <c r="H20" i="1" s="1"/>
  <c r="E19" i="1"/>
  <c r="H19" i="1" s="1"/>
  <c r="E33" i="1"/>
  <c r="H33" i="1" s="1"/>
  <c r="E34" i="1"/>
  <c r="H34" i="1" s="1"/>
  <c r="E35" i="1"/>
  <c r="E30" i="1"/>
  <c r="H30" i="1" s="1"/>
  <c r="D126" i="4" l="1"/>
  <c r="G126" i="4" s="1"/>
  <c r="H48" i="1"/>
  <c r="H22" i="1"/>
  <c r="D139" i="4"/>
  <c r="G139" i="4" s="1"/>
  <c r="H61" i="1"/>
  <c r="D140" i="4"/>
  <c r="H62" i="1"/>
  <c r="D127" i="4"/>
  <c r="H49" i="1"/>
  <c r="D113" i="4"/>
  <c r="H35" i="1"/>
  <c r="H36" i="1" s="1"/>
  <c r="H126" i="4"/>
  <c r="C94" i="4"/>
  <c r="C95" i="4"/>
  <c r="C96" i="4"/>
  <c r="C97" i="4"/>
  <c r="C98" i="4"/>
  <c r="B94" i="4"/>
  <c r="B95" i="4"/>
  <c r="B96" i="4"/>
  <c r="B97" i="4"/>
  <c r="B98" i="4"/>
  <c r="A1" i="4"/>
  <c r="A1" i="3"/>
  <c r="A1" i="2"/>
  <c r="H63" i="1" l="1"/>
  <c r="H50" i="1"/>
  <c r="H139" i="4"/>
  <c r="E166" i="1"/>
  <c r="H166" i="1" s="1"/>
  <c r="G237" i="4"/>
  <c r="H237" i="4"/>
  <c r="A9" i="1"/>
  <c r="A10" i="2" l="1"/>
  <c r="A11" i="2" s="1"/>
  <c r="A12" i="2" s="1"/>
  <c r="A13" i="2" s="1"/>
  <c r="A14" i="2" s="1"/>
  <c r="A15" i="2" s="1"/>
  <c r="A16" i="2" s="1"/>
  <c r="A17" i="2" s="1"/>
  <c r="A18" i="2" s="1"/>
  <c r="A20" i="2" s="1"/>
  <c r="A10" i="4"/>
  <c r="A11" i="4" s="1"/>
  <c r="A10" i="1"/>
  <c r="A11" i="1" s="1"/>
  <c r="A12" i="1" s="1"/>
  <c r="A13" i="1" s="1"/>
  <c r="A14" i="1" s="1"/>
  <c r="A15" i="1" s="1"/>
  <c r="A16" i="1" s="1"/>
  <c r="A17" i="1" s="1"/>
  <c r="A18" i="1" s="1"/>
  <c r="A19" i="1" s="1"/>
  <c r="A20" i="1" s="1"/>
  <c r="A21" i="1" s="1"/>
  <c r="A23" i="1" s="1"/>
  <c r="E179" i="1"/>
  <c r="D9" i="3"/>
  <c r="G9" i="3" s="1"/>
  <c r="H26" i="6"/>
  <c r="G12" i="3"/>
  <c r="H12" i="3"/>
  <c r="G14" i="3"/>
  <c r="H14" i="3"/>
  <c r="G15" i="3"/>
  <c r="H15" i="3"/>
  <c r="G16" i="3"/>
  <c r="H16" i="3"/>
  <c r="G10" i="4"/>
  <c r="H10" i="4"/>
  <c r="G11" i="4"/>
  <c r="H11" i="4"/>
  <c r="G12" i="4"/>
  <c r="H12" i="4"/>
  <c r="G38" i="4"/>
  <c r="H38" i="4"/>
  <c r="G40" i="4"/>
  <c r="H40" i="4"/>
  <c r="G42" i="4"/>
  <c r="H42" i="4"/>
  <c r="G48" i="4"/>
  <c r="H48" i="4"/>
  <c r="G49" i="4"/>
  <c r="H49" i="4"/>
  <c r="G50" i="4"/>
  <c r="H50" i="4"/>
  <c r="G51" i="4"/>
  <c r="H51" i="4"/>
  <c r="G52" i="4"/>
  <c r="H52" i="4"/>
  <c r="G53" i="4"/>
  <c r="H53" i="4"/>
  <c r="G54" i="4"/>
  <c r="H54" i="4"/>
  <c r="G55" i="4"/>
  <c r="H55" i="4"/>
  <c r="H58" i="4"/>
  <c r="G58" i="4"/>
  <c r="G59" i="4"/>
  <c r="H59" i="4"/>
  <c r="G60" i="4"/>
  <c r="G61" i="4"/>
  <c r="H61" i="4"/>
  <c r="G62" i="4"/>
  <c r="H62" i="4"/>
  <c r="G63" i="4"/>
  <c r="H63" i="4"/>
  <c r="G65" i="4"/>
  <c r="H65" i="4"/>
  <c r="G79" i="4"/>
  <c r="H79" i="4"/>
  <c r="G81" i="4"/>
  <c r="H81" i="4"/>
  <c r="G83" i="4"/>
  <c r="G85" i="4"/>
  <c r="B88" i="4"/>
  <c r="C88" i="4"/>
  <c r="B89" i="4"/>
  <c r="C89" i="4"/>
  <c r="B90" i="4"/>
  <c r="C90" i="4"/>
  <c r="B91" i="4"/>
  <c r="C91" i="4"/>
  <c r="B92" i="4"/>
  <c r="C92" i="4"/>
  <c r="B93" i="4"/>
  <c r="C93" i="4"/>
  <c r="B99" i="4"/>
  <c r="C99" i="4"/>
  <c r="B102" i="4"/>
  <c r="C102" i="4"/>
  <c r="D102" i="4"/>
  <c r="B103" i="4"/>
  <c r="C103" i="4"/>
  <c r="D103" i="4"/>
  <c r="B104" i="4"/>
  <c r="C104" i="4"/>
  <c r="D104" i="4"/>
  <c r="B105" i="4"/>
  <c r="C105" i="4"/>
  <c r="D105" i="4"/>
  <c r="B106" i="4"/>
  <c r="C106" i="4"/>
  <c r="D106" i="4"/>
  <c r="G106" i="4" s="1"/>
  <c r="B107" i="4"/>
  <c r="C107" i="4"/>
  <c r="D107" i="4"/>
  <c r="B108" i="4"/>
  <c r="C108" i="4"/>
  <c r="D108" i="4"/>
  <c r="B109" i="4"/>
  <c r="C109" i="4"/>
  <c r="D109" i="4"/>
  <c r="H109" i="4" s="1"/>
  <c r="B110" i="4"/>
  <c r="C110" i="4"/>
  <c r="D110" i="4"/>
  <c r="B111" i="4"/>
  <c r="C111" i="4"/>
  <c r="D111" i="4"/>
  <c r="B112" i="4"/>
  <c r="C112" i="4"/>
  <c r="D112" i="4"/>
  <c r="B113" i="4"/>
  <c r="C113" i="4"/>
  <c r="B116" i="4"/>
  <c r="C116" i="4"/>
  <c r="D116" i="4"/>
  <c r="G116" i="4" s="1"/>
  <c r="B117" i="4"/>
  <c r="C117" i="4"/>
  <c r="D117" i="4"/>
  <c r="H117" i="4" s="1"/>
  <c r="B118" i="4"/>
  <c r="C118" i="4"/>
  <c r="D118" i="4"/>
  <c r="H118" i="4" s="1"/>
  <c r="B119" i="4"/>
  <c r="C119" i="4"/>
  <c r="D119" i="4"/>
  <c r="G119" i="4" s="1"/>
  <c r="B120" i="4"/>
  <c r="C120" i="4"/>
  <c r="D120" i="4"/>
  <c r="G120" i="4" s="1"/>
  <c r="B121" i="4"/>
  <c r="C121" i="4"/>
  <c r="D121" i="4"/>
  <c r="G121" i="4" s="1"/>
  <c r="B122" i="4"/>
  <c r="C122" i="4"/>
  <c r="D122" i="4"/>
  <c r="G122" i="4" s="1"/>
  <c r="B123" i="4"/>
  <c r="C123" i="4"/>
  <c r="D123" i="4"/>
  <c r="G123" i="4" s="1"/>
  <c r="B124" i="4"/>
  <c r="C124" i="4"/>
  <c r="D124" i="4"/>
  <c r="G124" i="4" s="1"/>
  <c r="B125" i="4"/>
  <c r="C125" i="4"/>
  <c r="D125" i="4"/>
  <c r="G125" i="4" s="1"/>
  <c r="B127" i="4"/>
  <c r="C127" i="4"/>
  <c r="B130" i="4"/>
  <c r="C130" i="4"/>
  <c r="D130" i="4"/>
  <c r="G130" i="4" s="1"/>
  <c r="B131" i="4"/>
  <c r="C131" i="4"/>
  <c r="D131" i="4"/>
  <c r="H131" i="4" s="1"/>
  <c r="B132" i="4"/>
  <c r="C132" i="4"/>
  <c r="D132" i="4"/>
  <c r="B133" i="4"/>
  <c r="C133" i="4"/>
  <c r="D133" i="4"/>
  <c r="G133" i="4" s="1"/>
  <c r="B134" i="4"/>
  <c r="C134" i="4"/>
  <c r="D134" i="4"/>
  <c r="B135" i="4"/>
  <c r="C135" i="4"/>
  <c r="D135" i="4"/>
  <c r="B136" i="4"/>
  <c r="C136" i="4"/>
  <c r="D136" i="4"/>
  <c r="G136" i="4" s="1"/>
  <c r="B137" i="4"/>
  <c r="C137" i="4"/>
  <c r="D137" i="4"/>
  <c r="B138" i="4"/>
  <c r="C138" i="4"/>
  <c r="D138" i="4"/>
  <c r="G138" i="4" s="1"/>
  <c r="H156" i="4"/>
  <c r="H166" i="4" s="1"/>
  <c r="G168" i="4"/>
  <c r="G170" i="4"/>
  <c r="G171" i="4"/>
  <c r="G172" i="4"/>
  <c r="H173" i="4"/>
  <c r="B183" i="4"/>
  <c r="G188" i="4"/>
  <c r="G190" i="4"/>
  <c r="D196" i="4"/>
  <c r="G196" i="4" s="1"/>
  <c r="B197" i="4"/>
  <c r="B198" i="4"/>
  <c r="B199" i="4"/>
  <c r="C199" i="4"/>
  <c r="B200" i="4"/>
  <c r="C200" i="4"/>
  <c r="B201" i="4"/>
  <c r="C201" i="4"/>
  <c r="B202" i="4"/>
  <c r="C202" i="4"/>
  <c r="B203" i="4"/>
  <c r="C203" i="4"/>
  <c r="B204" i="4"/>
  <c r="C204" i="4"/>
  <c r="H205" i="4"/>
  <c r="H206" i="4"/>
  <c r="G207" i="4"/>
  <c r="G208" i="4"/>
  <c r="G209" i="4"/>
  <c r="G210" i="4"/>
  <c r="G213" i="4"/>
  <c r="H214" i="4"/>
  <c r="G215" i="4"/>
  <c r="G216" i="4"/>
  <c r="G217" i="4"/>
  <c r="B220" i="4"/>
  <c r="C220" i="4"/>
  <c r="B221" i="4"/>
  <c r="C221" i="4"/>
  <c r="B222" i="4"/>
  <c r="C222" i="4"/>
  <c r="B223" i="4"/>
  <c r="C223" i="4"/>
  <c r="D223" i="4"/>
  <c r="H223" i="4" s="1"/>
  <c r="B224" i="4"/>
  <c r="C224" i="4"/>
  <c r="B225" i="4"/>
  <c r="C225" i="4"/>
  <c r="D225" i="4"/>
  <c r="B226" i="4"/>
  <c r="C226" i="4"/>
  <c r="B227" i="4"/>
  <c r="B228" i="4"/>
  <c r="B229" i="4"/>
  <c r="B230" i="4"/>
  <c r="C230" i="4"/>
  <c r="H231" i="4"/>
  <c r="G236" i="4"/>
  <c r="G238" i="4" s="1"/>
  <c r="H236" i="4"/>
  <c r="H238" i="4" s="1"/>
  <c r="G240" i="4"/>
  <c r="G241" i="4" s="1"/>
  <c r="H240" i="4"/>
  <c r="H241" i="4" s="1"/>
  <c r="G243" i="4"/>
  <c r="G244" i="4" s="1"/>
  <c r="H243" i="4"/>
  <c r="H244" i="4" s="1"/>
  <c r="A10" i="3"/>
  <c r="A11" i="3" s="1"/>
  <c r="A12" i="3" s="1"/>
  <c r="A13" i="3" s="1"/>
  <c r="G127" i="4"/>
  <c r="E167" i="1"/>
  <c r="H167" i="1" s="1"/>
  <c r="E171" i="1"/>
  <c r="E172" i="1"/>
  <c r="H172" i="1" s="1"/>
  <c r="D222" i="4"/>
  <c r="E184" i="1"/>
  <c r="H184" i="1" s="1"/>
  <c r="D185" i="1"/>
  <c r="C227" i="4" s="1"/>
  <c r="D186" i="1"/>
  <c r="C228" i="4" s="1"/>
  <c r="D187" i="1"/>
  <c r="C229" i="4" s="1"/>
  <c r="E188" i="1"/>
  <c r="H188" i="1" s="1"/>
  <c r="H24" i="4" l="1"/>
  <c r="G24" i="4"/>
  <c r="E186" i="1"/>
  <c r="H186" i="1" s="1"/>
  <c r="H179" i="1"/>
  <c r="D202" i="4"/>
  <c r="G202" i="4" s="1"/>
  <c r="H171" i="1"/>
  <c r="H176" i="1" s="1"/>
  <c r="A28" i="4"/>
  <c r="A29" i="4" s="1"/>
  <c r="A30" i="4" s="1"/>
  <c r="A31" i="4" s="1"/>
  <c r="A32" i="4" s="1"/>
  <c r="A33" i="4" s="1"/>
  <c r="A34" i="4" s="1"/>
  <c r="A35" i="4" s="1"/>
  <c r="A37" i="4" s="1"/>
  <c r="A38" i="4" s="1"/>
  <c r="A39" i="4" s="1"/>
  <c r="A40" i="4" s="1"/>
  <c r="A41" i="4" s="1"/>
  <c r="A42" i="4" s="1"/>
  <c r="A43" i="4" s="1"/>
  <c r="A44" i="4" s="1"/>
  <c r="A45" i="4" s="1"/>
  <c r="A47" i="4" s="1"/>
  <c r="A48" i="4" s="1"/>
  <c r="A49" i="4" s="1"/>
  <c r="A50" i="4" s="1"/>
  <c r="A51" i="4" s="1"/>
  <c r="A52" i="4" s="1"/>
  <c r="A53" i="4" s="1"/>
  <c r="A54" i="4" s="1"/>
  <c r="A55" i="4" s="1"/>
  <c r="A57" i="4" s="1"/>
  <c r="A58" i="4" s="1"/>
  <c r="A59" i="4" s="1"/>
  <c r="A60" i="4" s="1"/>
  <c r="A61" i="4" s="1"/>
  <c r="A62" i="4" s="1"/>
  <c r="A63" i="4" s="1"/>
  <c r="A64" i="4" s="1"/>
  <c r="A65" i="4" s="1"/>
  <c r="A67" i="4" s="1"/>
  <c r="A68" i="4" s="1"/>
  <c r="A69" i="4" s="1"/>
  <c r="A70" i="4" s="1"/>
  <c r="A71" i="4" s="1"/>
  <c r="A72" i="4" s="1"/>
  <c r="A73" i="4" s="1"/>
  <c r="A74" i="4" s="1"/>
  <c r="A75" i="4" s="1"/>
  <c r="A77" i="4" s="1"/>
  <c r="A78" i="4" s="1"/>
  <c r="A79" i="4" s="1"/>
  <c r="A80" i="4" s="1"/>
  <c r="A81" i="4" s="1"/>
  <c r="A82" i="4" s="1"/>
  <c r="A83" i="4" s="1"/>
  <c r="A84" i="4" s="1"/>
  <c r="A85" i="4" s="1"/>
  <c r="A87" i="4" s="1"/>
  <c r="A88" i="4" s="1"/>
  <c r="A89" i="4" s="1"/>
  <c r="A90" i="4" s="1"/>
  <c r="A91" i="4" s="1"/>
  <c r="A92" i="4" s="1"/>
  <c r="A93" i="4" s="1"/>
  <c r="A94" i="4" s="1"/>
  <c r="A95" i="4" s="1"/>
  <c r="A96" i="4" s="1"/>
  <c r="A97" i="4" s="1"/>
  <c r="A98" i="4" s="1"/>
  <c r="A15" i="4"/>
  <c r="A16" i="4" s="1"/>
  <c r="H56" i="4"/>
  <c r="G56" i="4"/>
  <c r="A21" i="2"/>
  <c r="A22" i="2" s="1"/>
  <c r="A23" i="2" s="1"/>
  <c r="A24" i="2" s="1"/>
  <c r="A25" i="2" s="1"/>
  <c r="A26" i="2" s="1"/>
  <c r="A27" i="2" s="1"/>
  <c r="A28" i="2" s="1"/>
  <c r="A30" i="2" s="1"/>
  <c r="D97" i="4"/>
  <c r="H184" i="4"/>
  <c r="H171" i="4"/>
  <c r="G214" i="4"/>
  <c r="H74" i="4"/>
  <c r="G185" i="4"/>
  <c r="G131" i="4"/>
  <c r="D220" i="4"/>
  <c r="H220" i="4" s="1"/>
  <c r="H116" i="4"/>
  <c r="G231" i="4"/>
  <c r="H168" i="4"/>
  <c r="G206" i="4"/>
  <c r="G10" i="3"/>
  <c r="H136" i="4"/>
  <c r="H210" i="4"/>
  <c r="H188" i="4"/>
  <c r="G173" i="4"/>
  <c r="G223" i="4"/>
  <c r="H172" i="4"/>
  <c r="G118" i="4"/>
  <c r="H124" i="4"/>
  <c r="H216" i="4"/>
  <c r="H122" i="4"/>
  <c r="H121" i="4"/>
  <c r="G205" i="4"/>
  <c r="G109" i="4"/>
  <c r="H215" i="4"/>
  <c r="G117" i="4"/>
  <c r="H217" i="4"/>
  <c r="H208" i="4"/>
  <c r="H120" i="4"/>
  <c r="H127" i="4"/>
  <c r="H170" i="4"/>
  <c r="G156" i="4"/>
  <c r="G166" i="4" s="1"/>
  <c r="H213" i="4"/>
  <c r="H207" i="4"/>
  <c r="H119" i="4"/>
  <c r="H225" i="4"/>
  <c r="G225" i="4"/>
  <c r="G137" i="4"/>
  <c r="H137" i="4"/>
  <c r="G102" i="4"/>
  <c r="H102" i="4"/>
  <c r="G233" i="4"/>
  <c r="H233" i="4"/>
  <c r="G169" i="4"/>
  <c r="H169" i="4"/>
  <c r="D226" i="4"/>
  <c r="G226" i="4" s="1"/>
  <c r="G211" i="4"/>
  <c r="H211" i="4"/>
  <c r="H209" i="4"/>
  <c r="D201" i="4"/>
  <c r="H130" i="4"/>
  <c r="H9" i="3"/>
  <c r="D221" i="4"/>
  <c r="H44" i="4"/>
  <c r="G44" i="4"/>
  <c r="G113" i="4"/>
  <c r="H113" i="4"/>
  <c r="D230" i="4"/>
  <c r="D203" i="4"/>
  <c r="G108" i="4"/>
  <c r="H108" i="4"/>
  <c r="G222" i="4"/>
  <c r="H222" i="4"/>
  <c r="G104" i="4"/>
  <c r="H104" i="4"/>
  <c r="G43" i="4"/>
  <c r="H43" i="4"/>
  <c r="G111" i="4"/>
  <c r="H111" i="4"/>
  <c r="D197" i="4"/>
  <c r="G212" i="4"/>
  <c r="H212" i="4"/>
  <c r="G64" i="4"/>
  <c r="G66" i="4" s="1"/>
  <c r="H64" i="4"/>
  <c r="G134" i="4"/>
  <c r="H134" i="4"/>
  <c r="G84" i="4"/>
  <c r="H84" i="4"/>
  <c r="G189" i="4"/>
  <c r="H189" i="4"/>
  <c r="G110" i="4"/>
  <c r="H110" i="4"/>
  <c r="D88" i="4"/>
  <c r="G132" i="4"/>
  <c r="H132" i="4"/>
  <c r="H106" i="4"/>
  <c r="H60" i="4"/>
  <c r="D96" i="4"/>
  <c r="D198" i="4"/>
  <c r="G103" i="4"/>
  <c r="H103" i="4"/>
  <c r="D204" i="4"/>
  <c r="G191" i="4"/>
  <c r="H191" i="4"/>
  <c r="G232" i="4"/>
  <c r="H232" i="4"/>
  <c r="D224" i="4"/>
  <c r="G135" i="4"/>
  <c r="H135" i="4"/>
  <c r="G82" i="4"/>
  <c r="H82" i="4"/>
  <c r="G41" i="4"/>
  <c r="H41" i="4"/>
  <c r="H196" i="4"/>
  <c r="H190" i="4"/>
  <c r="H133" i="4"/>
  <c r="H123" i="4"/>
  <c r="G112" i="4"/>
  <c r="H112" i="4"/>
  <c r="G105" i="4"/>
  <c r="H105" i="4"/>
  <c r="H138" i="4"/>
  <c r="H125" i="4"/>
  <c r="H83" i="4"/>
  <c r="G45" i="4"/>
  <c r="H45" i="4"/>
  <c r="G107" i="4"/>
  <c r="H107" i="4"/>
  <c r="H85" i="4"/>
  <c r="G78" i="4"/>
  <c r="H78" i="4"/>
  <c r="G39" i="4"/>
  <c r="H39" i="4"/>
  <c r="G80" i="4"/>
  <c r="H80" i="4"/>
  <c r="D228" i="4" l="1"/>
  <c r="H202" i="4"/>
  <c r="H66" i="4"/>
  <c r="G174" i="4"/>
  <c r="G128" i="4"/>
  <c r="H46" i="4"/>
  <c r="G46" i="4"/>
  <c r="G86" i="4"/>
  <c r="H114" i="4"/>
  <c r="G114" i="4"/>
  <c r="H86" i="4"/>
  <c r="H128" i="4"/>
  <c r="H174" i="4"/>
  <c r="A31" i="2"/>
  <c r="A32" i="2" s="1"/>
  <c r="A33" i="2" s="1"/>
  <c r="A34" i="2" s="1"/>
  <c r="A35" i="2" s="1"/>
  <c r="A36" i="2" s="1"/>
  <c r="A37" i="2" s="1"/>
  <c r="A38" i="2" s="1"/>
  <c r="A40" i="2" s="1"/>
  <c r="A99" i="4"/>
  <c r="A101" i="4" s="1"/>
  <c r="A102" i="4" s="1"/>
  <c r="A103" i="4" s="1"/>
  <c r="A104" i="4" s="1"/>
  <c r="A105" i="4" s="1"/>
  <c r="A106" i="4" s="1"/>
  <c r="A107" i="4" s="1"/>
  <c r="A108" i="4" s="1"/>
  <c r="A109" i="4" s="1"/>
  <c r="A110" i="4" s="1"/>
  <c r="A111" i="4" s="1"/>
  <c r="A112" i="4" s="1"/>
  <c r="G96" i="4"/>
  <c r="H96" i="4"/>
  <c r="D98" i="4"/>
  <c r="D95" i="4"/>
  <c r="D94" i="4"/>
  <c r="H97" i="4"/>
  <c r="G97" i="4"/>
  <c r="G184" i="4"/>
  <c r="G74" i="4"/>
  <c r="D90" i="4"/>
  <c r="G90" i="4" s="1"/>
  <c r="H185" i="4"/>
  <c r="H186" i="4"/>
  <c r="G220" i="4"/>
  <c r="H71" i="4"/>
  <c r="E185" i="1"/>
  <c r="H185" i="1" s="1"/>
  <c r="H189" i="1" s="1"/>
  <c r="H224" i="1" s="1"/>
  <c r="E6" i="5" s="1"/>
  <c r="G32" i="4"/>
  <c r="H10" i="3"/>
  <c r="H28" i="4"/>
  <c r="H29" i="4"/>
  <c r="H226" i="4"/>
  <c r="G140" i="4"/>
  <c r="G141" i="4" s="1"/>
  <c r="H140" i="4"/>
  <c r="H141" i="4" s="1"/>
  <c r="D229" i="4"/>
  <c r="D99" i="4"/>
  <c r="G99" i="4" s="1"/>
  <c r="H11" i="3"/>
  <c r="G11" i="3"/>
  <c r="G18" i="3" s="1"/>
  <c r="G19" i="3" s="1"/>
  <c r="D8" i="5" s="1"/>
  <c r="G145" i="4"/>
  <c r="D199" i="4"/>
  <c r="G199" i="4" s="1"/>
  <c r="G228" i="4"/>
  <c r="H228" i="4"/>
  <c r="G221" i="4"/>
  <c r="H221" i="4"/>
  <c r="G201" i="4"/>
  <c r="H201" i="4"/>
  <c r="G230" i="4"/>
  <c r="H230" i="4"/>
  <c r="G197" i="4"/>
  <c r="H197" i="4"/>
  <c r="G198" i="4"/>
  <c r="H198" i="4"/>
  <c r="G144" i="4"/>
  <c r="H144" i="4"/>
  <c r="H204" i="4"/>
  <c r="G204" i="4"/>
  <c r="D200" i="4"/>
  <c r="D92" i="4"/>
  <c r="G224" i="4"/>
  <c r="H224" i="4"/>
  <c r="H88" i="4"/>
  <c r="G88" i="4"/>
  <c r="G30" i="4"/>
  <c r="H30" i="4"/>
  <c r="D91" i="4"/>
  <c r="D89" i="4"/>
  <c r="H203" i="4"/>
  <c r="G203" i="4"/>
  <c r="D93" i="4"/>
  <c r="A41" i="2" l="1"/>
  <c r="A42" i="2" s="1"/>
  <c r="A43" i="2" s="1"/>
  <c r="A44" i="2" s="1"/>
  <c r="A45" i="2" s="1"/>
  <c r="A46" i="2" s="1"/>
  <c r="A47" i="2" s="1"/>
  <c r="A48" i="2" s="1"/>
  <c r="A50" i="2" s="1"/>
  <c r="A113" i="4"/>
  <c r="A115" i="4" s="1"/>
  <c r="A116" i="4" s="1"/>
  <c r="A117" i="4" s="1"/>
  <c r="A118" i="4" s="1"/>
  <c r="A119" i="4" s="1"/>
  <c r="A120" i="4" s="1"/>
  <c r="A121" i="4" s="1"/>
  <c r="A24" i="1"/>
  <c r="H94" i="4"/>
  <c r="G94" i="4"/>
  <c r="G95" i="4"/>
  <c r="H95" i="4"/>
  <c r="G98" i="4"/>
  <c r="H98" i="4"/>
  <c r="H90" i="4"/>
  <c r="G28" i="4"/>
  <c r="G186" i="4"/>
  <c r="G71" i="4"/>
  <c r="H32" i="4"/>
  <c r="G29" i="4"/>
  <c r="D227" i="4"/>
  <c r="G227" i="4" s="1"/>
  <c r="H18" i="3"/>
  <c r="H19" i="3" s="1"/>
  <c r="E8" i="5" s="1"/>
  <c r="H99" i="4"/>
  <c r="H199" i="4"/>
  <c r="H145" i="4"/>
  <c r="G229" i="4"/>
  <c r="H229" i="4"/>
  <c r="G150" i="4"/>
  <c r="H150" i="4"/>
  <c r="G68" i="4"/>
  <c r="H68" i="4"/>
  <c r="G34" i="4"/>
  <c r="H34" i="4"/>
  <c r="G153" i="4"/>
  <c r="H153" i="4"/>
  <c r="G146" i="4"/>
  <c r="H146" i="4"/>
  <c r="H152" i="4"/>
  <c r="G152" i="4"/>
  <c r="G69" i="4"/>
  <c r="H69" i="4"/>
  <c r="G72" i="4"/>
  <c r="H72" i="4"/>
  <c r="G92" i="4"/>
  <c r="H92" i="4"/>
  <c r="G151" i="4"/>
  <c r="H151" i="4"/>
  <c r="G89" i="4"/>
  <c r="H89" i="4"/>
  <c r="G187" i="4"/>
  <c r="H187" i="4"/>
  <c r="G181" i="4"/>
  <c r="H181" i="4"/>
  <c r="H75" i="4"/>
  <c r="G75" i="4"/>
  <c r="G35" i="4"/>
  <c r="H35" i="4"/>
  <c r="G91" i="4"/>
  <c r="H91" i="4"/>
  <c r="G33" i="4"/>
  <c r="H33" i="4"/>
  <c r="G31" i="4"/>
  <c r="H31" i="4"/>
  <c r="H200" i="4"/>
  <c r="G200" i="4"/>
  <c r="G218" i="4" s="1"/>
  <c r="G147" i="4"/>
  <c r="H147" i="4"/>
  <c r="G148" i="4"/>
  <c r="H148" i="4"/>
  <c r="G93" i="4"/>
  <c r="H93" i="4"/>
  <c r="G73" i="4"/>
  <c r="H73" i="4"/>
  <c r="G183" i="4"/>
  <c r="H183" i="4"/>
  <c r="G70" i="4"/>
  <c r="H70" i="4"/>
  <c r="G149" i="4"/>
  <c r="H149" i="4"/>
  <c r="H192" i="4" l="1"/>
  <c r="G192" i="4"/>
  <c r="A25" i="1"/>
  <c r="A26" i="1" s="1"/>
  <c r="A27" i="1" s="1"/>
  <c r="A28" i="1" s="1"/>
  <c r="A29" i="1" s="1"/>
  <c r="A30" i="1" s="1"/>
  <c r="A31" i="1" s="1"/>
  <c r="A32" i="1" s="1"/>
  <c r="A33" i="1" s="1"/>
  <c r="A34" i="1" s="1"/>
  <c r="A35" i="1" s="1"/>
  <c r="A37" i="1" s="1"/>
  <c r="A38" i="1" s="1"/>
  <c r="H194" i="4"/>
  <c r="G234" i="4"/>
  <c r="H218" i="4"/>
  <c r="G194" i="4"/>
  <c r="G100" i="4"/>
  <c r="H154" i="4"/>
  <c r="H36" i="4"/>
  <c r="G154" i="4"/>
  <c r="H100" i="4"/>
  <c r="G36" i="4"/>
  <c r="H76" i="4"/>
  <c r="G76" i="4"/>
  <c r="A51" i="2"/>
  <c r="A52" i="2" s="1"/>
  <c r="A53" i="2" s="1"/>
  <c r="A54" i="2" s="1"/>
  <c r="A55" i="2" s="1"/>
  <c r="A56" i="2" s="1"/>
  <c r="A57" i="2" s="1"/>
  <c r="A58" i="2" s="1"/>
  <c r="A60" i="2" s="1"/>
  <c r="A122" i="4"/>
  <c r="A123" i="4" s="1"/>
  <c r="A124" i="4" s="1"/>
  <c r="A125" i="4" s="1"/>
  <c r="A126" i="4" s="1"/>
  <c r="H227" i="4"/>
  <c r="H234" i="4" s="1"/>
  <c r="G245" i="4" l="1"/>
  <c r="D9" i="5" s="1"/>
  <c r="A39" i="1"/>
  <c r="A40" i="1" s="1"/>
  <c r="A41" i="1" s="1"/>
  <c r="A42" i="1" s="1"/>
  <c r="A43" i="1" s="1"/>
  <c r="A44" i="1" s="1"/>
  <c r="A45" i="1" s="1"/>
  <c r="A46" i="1" s="1"/>
  <c r="A47" i="1" s="1"/>
  <c r="A48" i="1" s="1"/>
  <c r="A49" i="1" s="1"/>
  <c r="A51" i="1" s="1"/>
  <c r="A52" i="1" s="1"/>
  <c r="H245" i="4"/>
  <c r="E9" i="5" s="1"/>
  <c r="A61" i="2"/>
  <c r="A62" i="2" s="1"/>
  <c r="A63" i="2" s="1"/>
  <c r="A64" i="2" s="1"/>
  <c r="A65" i="2" s="1"/>
  <c r="A66" i="2" s="1"/>
  <c r="A67" i="2" s="1"/>
  <c r="A68" i="2" s="1"/>
  <c r="A70" i="2" s="1"/>
  <c r="A127" i="4"/>
  <c r="A129" i="4" s="1"/>
  <c r="A130" i="4" s="1"/>
  <c r="A131" i="4" s="1"/>
  <c r="A132" i="4" s="1"/>
  <c r="A133" i="4" s="1"/>
  <c r="A134" i="4" s="1"/>
  <c r="A135" i="4" s="1"/>
  <c r="A53" i="1" l="1"/>
  <c r="A54" i="1" s="1"/>
  <c r="A55" i="1" s="1"/>
  <c r="A56" i="1" s="1"/>
  <c r="A57" i="1" s="1"/>
  <c r="A58" i="1" s="1"/>
  <c r="A59" i="1" s="1"/>
  <c r="A60" i="1" s="1"/>
  <c r="A61" i="1" s="1"/>
  <c r="A62" i="1" s="1"/>
  <c r="A64" i="1" s="1"/>
  <c r="A65" i="1" s="1"/>
  <c r="A66" i="1" s="1"/>
  <c r="A67" i="1" s="1"/>
  <c r="A68" i="1" s="1"/>
  <c r="A69" i="1" s="1"/>
  <c r="A70" i="1" s="1"/>
  <c r="A71" i="1" s="1"/>
  <c r="A72" i="1" s="1"/>
  <c r="A73" i="1" s="1"/>
  <c r="A74" i="1" s="1"/>
  <c r="A75" i="1" s="1"/>
  <c r="A71" i="2"/>
  <c r="A72" i="2" s="1"/>
  <c r="A73" i="2" s="1"/>
  <c r="A74" i="2" s="1"/>
  <c r="A75" i="2" s="1"/>
  <c r="A76" i="2" s="1"/>
  <c r="A77" i="2" s="1"/>
  <c r="A78" i="2" s="1"/>
  <c r="A136" i="4"/>
  <c r="A137" i="4" s="1"/>
  <c r="A138" i="4" s="1"/>
  <c r="A139" i="4" s="1"/>
  <c r="A140" i="4" s="1"/>
  <c r="A142" i="4" s="1"/>
  <c r="E10" i="5"/>
  <c r="D10" i="5"/>
  <c r="A77" i="1" l="1"/>
  <c r="A78" i="1" s="1"/>
  <c r="A79" i="2"/>
  <c r="A80" i="2" s="1"/>
  <c r="A82" i="2" s="1"/>
  <c r="A83" i="2" s="1"/>
  <c r="A84" i="2" s="1"/>
  <c r="A85" i="2" s="1"/>
  <c r="A86" i="2" s="1"/>
  <c r="A87" i="2" s="1"/>
  <c r="A88" i="2" s="1"/>
  <c r="A89" i="2" s="1"/>
  <c r="A90" i="2" s="1"/>
  <c r="A79" i="1" l="1"/>
  <c r="A80" i="1" s="1"/>
  <c r="A81" i="1" s="1"/>
  <c r="A82" i="1" s="1"/>
  <c r="A83" i="1" s="1"/>
  <c r="A84" i="1" s="1"/>
  <c r="A85" i="1" s="1"/>
  <c r="A86" i="1" s="1"/>
  <c r="A87" i="1" s="1"/>
  <c r="A90" i="1" s="1"/>
  <c r="A91" i="2"/>
  <c r="A92" i="2" s="1"/>
  <c r="A94" i="2" s="1"/>
  <c r="A95" i="2" s="1"/>
  <c r="A96" i="2" s="1"/>
  <c r="A97" i="2" s="1"/>
  <c r="A98" i="2" s="1"/>
  <c r="A99" i="2" s="1"/>
  <c r="A100" i="2" s="1"/>
  <c r="A101" i="2" s="1"/>
  <c r="A102" i="2" s="1"/>
  <c r="A103" i="2" s="1"/>
  <c r="A104" i="2" s="1"/>
  <c r="A143" i="4"/>
  <c r="A144" i="4" s="1"/>
  <c r="A145" i="4" s="1"/>
  <c r="A146" i="4" s="1"/>
  <c r="A147" i="4" s="1"/>
  <c r="A148" i="4" s="1"/>
  <c r="A149" i="4" s="1"/>
  <c r="A150" i="4" s="1"/>
  <c r="A151" i="4" s="1"/>
  <c r="A152" i="4" s="1"/>
  <c r="A153" i="4" s="1"/>
  <c r="A106" i="2" l="1"/>
  <c r="A107" i="2" s="1"/>
  <c r="A108" i="2" s="1"/>
  <c r="A109" i="2" s="1"/>
  <c r="A110" i="2" s="1"/>
  <c r="A111" i="2" s="1"/>
  <c r="A112" i="2" s="1"/>
  <c r="A113" i="2" s="1"/>
  <c r="A114" i="2" s="1"/>
  <c r="A115" i="2" s="1"/>
  <c r="A116" i="2" s="1"/>
  <c r="A155" i="4"/>
  <c r="A156" i="4" s="1"/>
  <c r="A157" i="4" s="1"/>
  <c r="A158" i="4" s="1"/>
  <c r="A159" i="4" s="1"/>
  <c r="A160" i="4" s="1"/>
  <c r="A161" i="4" s="1"/>
  <c r="A162" i="4" s="1"/>
  <c r="A163" i="4" s="1"/>
  <c r="A164" i="4" s="1"/>
  <c r="A165" i="4" s="1"/>
  <c r="A167" i="4" s="1"/>
  <c r="A91" i="1" l="1"/>
  <c r="A92" i="1" s="1"/>
  <c r="A93" i="1" s="1"/>
  <c r="A94" i="1" s="1"/>
  <c r="A95" i="1" s="1"/>
  <c r="A96" i="1" s="1"/>
  <c r="A97" i="1" s="1"/>
  <c r="A98" i="1" s="1"/>
  <c r="A168" i="4"/>
  <c r="A169" i="4" s="1"/>
  <c r="A170" i="4" s="1"/>
  <c r="A171" i="4" s="1"/>
  <c r="A172" i="4" s="1"/>
  <c r="A173" i="4" s="1"/>
  <c r="A175" i="4" s="1"/>
  <c r="A100" i="1" l="1"/>
  <c r="A101" i="1" s="1"/>
  <c r="A102" i="1" s="1"/>
  <c r="A103" i="1" s="1"/>
  <c r="A104" i="1" s="1"/>
  <c r="A105" i="1" s="1"/>
  <c r="A106" i="1" s="1"/>
  <c r="A107" i="1" s="1"/>
  <c r="A108" i="1" s="1"/>
  <c r="A110" i="1" l="1"/>
  <c r="A111" i="1" s="1"/>
  <c r="A112" i="1" s="1"/>
  <c r="A113" i="1" s="1"/>
  <c r="A114" i="1" s="1"/>
  <c r="A115" i="1" s="1"/>
  <c r="A116" i="1" s="1"/>
  <c r="A117" i="1" s="1"/>
  <c r="A118" i="1" s="1"/>
  <c r="A182" i="4"/>
  <c r="A183" i="4" s="1"/>
  <c r="A184" i="4" s="1"/>
  <c r="A185" i="4" s="1"/>
  <c r="A186" i="4" s="1"/>
  <c r="A187" i="4" s="1"/>
  <c r="A188" i="4" s="1"/>
  <c r="A189" i="4" s="1"/>
  <c r="A190" i="4" s="1"/>
  <c r="A191"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9" i="4" s="1"/>
  <c r="A220" i="4" s="1"/>
  <c r="A221" i="4" s="1"/>
  <c r="A222" i="4" s="1"/>
  <c r="A223" i="4" s="1"/>
  <c r="A224" i="4" s="1"/>
  <c r="A225" i="4" s="1"/>
  <c r="A226" i="4" s="1"/>
  <c r="A227" i="4" s="1"/>
  <c r="A228" i="4" s="1"/>
  <c r="A229" i="4" s="1"/>
  <c r="A230" i="4" s="1"/>
  <c r="A231" i="4" s="1"/>
  <c r="A232" i="4" s="1"/>
  <c r="A233" i="4" s="1"/>
  <c r="A235" i="4" s="1"/>
  <c r="A236" i="4" s="1"/>
  <c r="A237" i="4" s="1"/>
  <c r="A178" i="4"/>
  <c r="A179" i="4" s="1"/>
  <c r="A180" i="4" s="1"/>
  <c r="A239" i="4" l="1"/>
  <c r="A240" i="4" s="1"/>
  <c r="A242" i="4" s="1"/>
  <c r="A243" i="4" s="1"/>
  <c r="A120" i="1"/>
  <c r="A121" i="1" s="1"/>
  <c r="A122" i="1" s="1"/>
  <c r="A123" i="1" s="1"/>
  <c r="A124" i="1" s="1"/>
  <c r="A125" i="1" s="1"/>
  <c r="A126" i="1" s="1"/>
  <c r="A127" i="1" s="1"/>
  <c r="A128" i="1" s="1"/>
  <c r="A130" i="1" l="1"/>
  <c r="A131" i="1" s="1"/>
  <c r="A132" i="1" s="1"/>
  <c r="A133" i="1" s="1"/>
  <c r="A134" i="1" s="1"/>
  <c r="A135" i="1" s="1"/>
  <c r="A136" i="1" s="1"/>
  <c r="A137" i="1" s="1"/>
  <c r="A138" i="1" s="1"/>
  <c r="A140" i="1" l="1"/>
  <c r="A141" i="1" s="1"/>
  <c r="A142" i="1" l="1"/>
  <c r="A143" i="1" s="1"/>
  <c r="A144" i="1" s="1"/>
  <c r="A145" i="1" s="1"/>
  <c r="A146" i="1" s="1"/>
  <c r="A147" i="1" s="1"/>
  <c r="A148" i="1" s="1"/>
  <c r="A150" i="1" s="1"/>
  <c r="A151" i="1" s="1"/>
  <c r="A152" i="1" l="1"/>
  <c r="A153" i="1" s="1"/>
  <c r="A154" i="1" s="1"/>
  <c r="A155" i="1" s="1"/>
  <c r="A157" i="1" s="1"/>
  <c r="A158" i="1" s="1"/>
  <c r="A159" i="1" s="1"/>
  <c r="A160" i="1" s="1"/>
  <c r="A161" i="1" s="1"/>
  <c r="A162" i="1" s="1"/>
  <c r="A164" i="1" s="1"/>
  <c r="A165" i="1" s="1"/>
  <c r="A166" i="1" l="1"/>
  <c r="A167" i="1" s="1"/>
  <c r="A168" i="1" s="1"/>
  <c r="A169" i="1" s="1"/>
  <c r="A170" i="1" s="1"/>
  <c r="A171" i="1" s="1"/>
  <c r="A172" i="1" s="1"/>
  <c r="A173" i="1" s="1"/>
  <c r="A177" i="1" s="1"/>
  <c r="A178" i="1" s="1"/>
  <c r="A179" i="1" s="1"/>
  <c r="A180" i="1" s="1"/>
  <c r="A181" i="1" s="1"/>
  <c r="A182" i="1" s="1"/>
  <c r="A183" i="1" s="1"/>
  <c r="A184" i="1" s="1"/>
  <c r="A185" i="1" s="1"/>
  <c r="A186" i="1" s="1"/>
  <c r="A187" i="1" s="1"/>
  <c r="A188" i="1" s="1"/>
  <c r="A190" i="1" s="1"/>
  <c r="A191" i="1" s="1"/>
  <c r="A192" i="1" l="1"/>
  <c r="A193" i="1" s="1"/>
  <c r="A194" i="1" s="1"/>
  <c r="A195" i="1" s="1"/>
  <c r="A196" i="1" s="1"/>
  <c r="A197" i="1" s="1"/>
  <c r="A199" i="1" s="1"/>
  <c r="A200" i="1" s="1"/>
  <c r="A201" i="1" s="1"/>
  <c r="A202" i="1" s="1"/>
  <c r="A203" i="1" s="1"/>
  <c r="A204" i="1" l="1"/>
  <c r="A205" i="1" s="1"/>
  <c r="A206" i="1" s="1"/>
  <c r="A207" i="1" s="1"/>
  <c r="A208" i="1" s="1"/>
  <c r="A209" i="1" s="1"/>
  <c r="A210" i="1" s="1"/>
  <c r="A211" i="1" s="1"/>
  <c r="A212" i="1" s="1"/>
  <c r="A213" i="1" s="1"/>
  <c r="A214" i="1" s="1"/>
  <c r="A215" i="1" s="1"/>
  <c r="A216" i="1" s="1"/>
  <c r="A217" i="1" s="1"/>
  <c r="A218" i="1" s="1"/>
  <c r="A219" i="1" s="1"/>
  <c r="A220" i="1" s="1"/>
  <c r="A221" i="1" s="1"/>
  <c r="A222" i="1" s="1"/>
</calcChain>
</file>

<file path=xl/sharedStrings.xml><?xml version="1.0" encoding="utf-8"?>
<sst xmlns="http://schemas.openxmlformats.org/spreadsheetml/2006/main" count="768" uniqueCount="389">
  <si>
    <t xml:space="preserve">400kV Nakonde-Tanzania border Double-Circuit Overhead Transmission Line (NT)
</t>
  </si>
  <si>
    <t xml:space="preserve">SCHEDULE 1: Plant and Mandatory Spare Parts Supplied from Abroad </t>
  </si>
  <si>
    <t>Item No</t>
  </si>
  <si>
    <t>Description</t>
  </si>
  <si>
    <r>
      <t>Code</t>
    </r>
    <r>
      <rPr>
        <b/>
        <vertAlign val="superscript"/>
        <sz val="12"/>
        <rFont val="Calibri"/>
        <family val="2"/>
        <scheme val="minor"/>
      </rPr>
      <t>1</t>
    </r>
  </si>
  <si>
    <t>Unit</t>
  </si>
  <si>
    <r>
      <t xml:space="preserve">Qty.
</t>
    </r>
    <r>
      <rPr>
        <b/>
        <i/>
        <sz val="12"/>
        <rFont val="Calibri"/>
        <family val="2"/>
        <scheme val="minor"/>
      </rPr>
      <t>(1)</t>
    </r>
  </si>
  <si>
    <r>
      <t>Unit Price</t>
    </r>
    <r>
      <rPr>
        <b/>
        <vertAlign val="superscript"/>
        <sz val="12"/>
        <rFont val="Calibri"/>
        <family val="2"/>
        <scheme val="minor"/>
      </rPr>
      <t>2</t>
    </r>
  </si>
  <si>
    <r>
      <t>Total Price</t>
    </r>
    <r>
      <rPr>
        <b/>
        <vertAlign val="superscript"/>
        <sz val="12"/>
        <rFont val="Calibri"/>
        <family val="2"/>
        <scheme val="minor"/>
      </rPr>
      <t>2</t>
    </r>
  </si>
  <si>
    <r>
      <t>[</t>
    </r>
    <r>
      <rPr>
        <b/>
        <i/>
        <sz val="12"/>
        <rFont val="Calibri"/>
        <family val="2"/>
        <scheme val="minor"/>
      </rPr>
      <t>Specify Currency</t>
    </r>
    <r>
      <rPr>
        <b/>
        <sz val="12"/>
        <rFont val="Calibri"/>
        <family val="2"/>
        <scheme val="minor"/>
      </rPr>
      <t>]</t>
    </r>
  </si>
  <si>
    <t>(CIP - Nakonde)</t>
  </si>
  <si>
    <r>
      <t>[</t>
    </r>
    <r>
      <rPr>
        <b/>
        <i/>
        <sz val="12"/>
        <rFont val="Calibri"/>
        <family val="2"/>
        <scheme val="minor"/>
      </rPr>
      <t>Specify Currency</t>
    </r>
    <r>
      <rPr>
        <b/>
        <sz val="12"/>
        <rFont val="Calibri"/>
        <family val="2"/>
        <scheme val="minor"/>
      </rPr>
      <t xml:space="preserve">]
</t>
    </r>
    <r>
      <rPr>
        <b/>
        <i/>
        <sz val="12"/>
        <rFont val="Calibri"/>
        <family val="2"/>
        <scheme val="minor"/>
      </rPr>
      <t>(1)x(3)</t>
    </r>
  </si>
  <si>
    <t>Plant and Installation of 400 kV Nakonde-Tanzania border OHTL</t>
  </si>
  <si>
    <r>
      <t xml:space="preserve">Towers 400 kV Double Circuit OHTL
Complete delivery of suspension tower 400DA (0° to 2°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</si>
  <si>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400DA Tower Basic body and crossarms ± 0 m body extension + 0 m leg extensions</t>
  </si>
  <si>
    <t>per tower</t>
  </si>
  <si>
    <t>Type 400DA Tower   3,0 m Body Extension (only)</t>
  </si>
  <si>
    <t>each</t>
  </si>
  <si>
    <t>Type 400DA Tower   6,0 m Body Extension (only)</t>
  </si>
  <si>
    <t>Type 400DA Tower   9,0 m Body Extension (only)</t>
  </si>
  <si>
    <t>Type 400DA Tower   12,0 m Body Extension (only)</t>
  </si>
  <si>
    <t>Type 400DA Tower   15,0 m Body Extension (only)</t>
  </si>
  <si>
    <t>Type 400DA Tower  1,0 m Leg Extension</t>
  </si>
  <si>
    <t>Type 400DA Tower  2,0 m Leg Extension</t>
  </si>
  <si>
    <t>Type 400DA Tower  3,0 m Leg Extension</t>
  </si>
  <si>
    <t>Type 400DA Tower  4,0 m Leg Extension</t>
  </si>
  <si>
    <t>Type 400DA Tower  5,0 m Leg Extension</t>
  </si>
  <si>
    <t>Stubs for Type 400DA tower</t>
  </si>
  <si>
    <t>SUB-TOTAL</t>
  </si>
  <si>
    <r>
      <t xml:space="preserve">Complete delivery of angle/anti-cascading tension tower, 400DB (0° to 10°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</si>
  <si>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400DB Tower Basic body and crossarms ± 0 m body extension + 0 m leg extensions</t>
  </si>
  <si>
    <t>Type 400DB Tower   3,0 m Body Extension (only)</t>
  </si>
  <si>
    <t>Type 400DB Tower   6,0 m Body Extension (only)</t>
  </si>
  <si>
    <t>Type 400DB Tower   9,0 m Body Extension (only)</t>
  </si>
  <si>
    <t>Type 400DB Tower   12,0 m Body Extension (only)</t>
  </si>
  <si>
    <t>Type 400DB Tower   15,0 m Body Extension (only)</t>
  </si>
  <si>
    <t>Type 400DB Tower  1,0 m Leg Extension</t>
  </si>
  <si>
    <t>Type 400DB Tower  2,0 m Leg Extension</t>
  </si>
  <si>
    <t>Type 400DB Tower  3,0 m Leg Extension</t>
  </si>
  <si>
    <t>Type 400DB Tower  4,0 m Leg Extension</t>
  </si>
  <si>
    <t>Type 400DB Tower  5,0 m Leg Extension</t>
  </si>
  <si>
    <t>Stubs for Type 400DB tower</t>
  </si>
  <si>
    <r>
      <t xml:space="preserve">Complete delivery of angle tension tower 400DC (10° to 30°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</si>
  <si>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400DC Tower Basic body and crossarms ± 0 m body extension + 0 m leg extensions</t>
  </si>
  <si>
    <t>Type 400DC Tower   3,0 m Body Extension (only)</t>
  </si>
  <si>
    <t>Type 400DC Tower   6,0 m Body Extension (only)</t>
  </si>
  <si>
    <t>Type 400DC Tower   9,0 m Body Extension (only)</t>
  </si>
  <si>
    <t>Type 400DC Tower   12,0 m Body Extension (only)</t>
  </si>
  <si>
    <t>Type 400DC Tower   15,0 m Body Extension (only)</t>
  </si>
  <si>
    <t>Type 400DC Tower  1,0 m Leg Extension</t>
  </si>
  <si>
    <t>Type 400DC Tower  2,0 m Leg Extension</t>
  </si>
  <si>
    <t>Type 400DC Tower  3,0 m Leg Extension</t>
  </si>
  <si>
    <t>Type 400DC Tower  4,0 m Leg Extension</t>
  </si>
  <si>
    <t>Type 400DC Tower  5,0 m Leg Extension</t>
  </si>
  <si>
    <t>Stubs for Type 400DC tower</t>
  </si>
  <si>
    <r>
      <t xml:space="preserve">Complete delivery of angle tension tower 400DD (30° to 60°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</si>
  <si>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400DD Tower Basic body and crossarms ± 0 m body extension + 0 m leg extensions</t>
  </si>
  <si>
    <t>Type 400DD Tower   3,0 m Body Extension (only)</t>
  </si>
  <si>
    <t>Type 400DD Tower   6,0 m Body Extension (only)</t>
  </si>
  <si>
    <t>Type 400DD Tower   9,0 m Body Extension (only)</t>
  </si>
  <si>
    <t>Type 400DD Tower   12,0 m Body Extension (only)</t>
  </si>
  <si>
    <t>Type 400DD Tower  1,0 m Leg Extension</t>
  </si>
  <si>
    <t>Type 400DD Tower  2,0 m Leg Extension</t>
  </si>
  <si>
    <t>Type 400DD Tower  3,0 m Leg Extension</t>
  </si>
  <si>
    <t>Type 400DD Tower  4,0 m Leg Extension</t>
  </si>
  <si>
    <t>Type 400DD Tower  5,0 m Leg Extension</t>
  </si>
  <si>
    <t>Stubs for Type 400DD tower</t>
  </si>
  <si>
    <r>
      <t xml:space="preserve">Complete delivery of angle tension tower 400DE (60° to 90°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</si>
  <si>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400DE Tower Basic bodyand crossarms ± 0 m body extension + 0 m leg extensions</t>
  </si>
  <si>
    <t>Type 400DE Tower   3,0 m Body Extension (only)</t>
  </si>
  <si>
    <t>Type 400DE Tower   6,0 m Body Extension (only)</t>
  </si>
  <si>
    <t>Type 400DE Tower   9,0 m Body Extension (only)</t>
  </si>
  <si>
    <t>Type 400DE Tower   12,0 m Body Extension (only)</t>
  </si>
  <si>
    <t>Type 400DE Tower  1,0 m Leg Extension</t>
  </si>
  <si>
    <t>Type 400DE Tower  2,0 m Leg Extension</t>
  </si>
  <si>
    <t>Type 400DE Tower  3,0 m Leg Extension</t>
  </si>
  <si>
    <t>Type 400DE Tower  4,0 m Leg Extension</t>
  </si>
  <si>
    <t>Type 400DE Tower  5,0 m Leg Extension</t>
  </si>
  <si>
    <t>Stubs for Type 400DE tower</t>
  </si>
  <si>
    <r>
      <t xml:space="preserve">Complete delivery of terminal tension tower 400DET (0° to 45°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</si>
  <si>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400DET Tower Basic bodyand crossarms ± 0 m body extension + 0 m leg extensions</t>
  </si>
  <si>
    <t>Type 400DET Tower   3,0 m Body Extension (only)</t>
  </si>
  <si>
    <t>Type 400DET Tower   6,0 m Body Extension (only)</t>
  </si>
  <si>
    <t>Type 400DET Tower   9,0 m Body Extension (only)</t>
  </si>
  <si>
    <t>Type 400DET Tower  1,0 m Leg Extension</t>
  </si>
  <si>
    <t>Type 400DET Tower  2,0 m Leg Extension</t>
  </si>
  <si>
    <t>Type 400DET Tower  3,0 m Leg Extension</t>
  </si>
  <si>
    <t>Type 400DET Tower  4,0 m Leg Extension</t>
  </si>
  <si>
    <t>Type 400DET Tower  5,0 m Leg Extension</t>
  </si>
  <si>
    <t>Stubs for Type 400DET tower</t>
  </si>
  <si>
    <t>8A</t>
  </si>
  <si>
    <r>
      <t xml:space="preserve">Foundations 400 kV Double Circuit OHTL
</t>
    </r>
    <r>
      <rPr>
        <sz val="12"/>
        <rFont val="Calibri"/>
        <family val="2"/>
        <scheme val="minor"/>
      </rPr>
      <t xml:space="preserve">All Foundations Material for tower types according to the specification, all necessary reinforcement, shuttering material, complete tower earthing material and their connections to tower.
</t>
    </r>
  </si>
  <si>
    <r>
      <t xml:space="preserve">Complete delivery of foundations for tower type:
Suspension tower 400DA (0° to 2°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</si>
  <si>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t>Foundation class 1</t>
  </si>
  <si>
    <t>set</t>
  </si>
  <si>
    <t>Foundation class 2</t>
  </si>
  <si>
    <t>Foundation class 3</t>
  </si>
  <si>
    <t>Foundation class 4</t>
  </si>
  <si>
    <t>Foundation class 4W</t>
  </si>
  <si>
    <t>Foundation class 5</t>
  </si>
  <si>
    <t>Foundation class 5W</t>
  </si>
  <si>
    <t>Foundation class 6</t>
  </si>
  <si>
    <r>
      <t xml:space="preserve">Complete delivery of foundations for tower type:
angle/anti-cascading tension tower 400DB (0° to 10°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</si>
  <si>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for tower type:
angle tension tower 400DC (10° to 30°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</si>
  <si>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for tower type:
angle tension tower  400DD (30° to 60°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</si>
  <si>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for tower type:
angle tension tower 400DE (60° to 90°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</si>
  <si>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for tower type:
terminal tension tower 400DET (0° to 45°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</si>
  <si>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t>Earthing 400 kV Double circuit OHTL
Supply of material for tower groundings, galvanised steel grounding Rod with 20mm diamater, 0.3mm coating thickness, 1,5m length including CCS40 copper clad steel wire strand 7 No.7 AWG, threaded couplers for earth rods,  earthing rod clamps, bolted tower connector clamp, C-tap compression connectors, etc. as specified in Employers Requirements.</t>
  </si>
  <si>
    <t>Supply of counterpoise conductor, for connection to the substation earthing grid including  CCS40 copper clad steel wire strand 7 No.7 AWG, bolted tower connector clamp, C-tap compression connectors as specified in Employers Requirements</t>
  </si>
  <si>
    <t>km</t>
  </si>
  <si>
    <t>Supply of material for Earthing Type A, as specified in Employers Requirements.</t>
  </si>
  <si>
    <t>Supply of material for Earthing Type B, as specified in Employers Requirements.</t>
  </si>
  <si>
    <t>Supply of material for Earthing Type C, as specified in Employers Requirements.</t>
  </si>
  <si>
    <t>Earthing enhancements for Type D where required as per specification to achieve specified tower footing resistance</t>
  </si>
  <si>
    <r>
      <rPr>
        <b/>
        <sz val="13"/>
        <rFont val="Calibri"/>
        <family val="2"/>
        <scheme val="minor"/>
      </rPr>
      <t>Insulator and Fittings 400 kV Double Circuit OHTL</t>
    </r>
    <r>
      <rPr>
        <b/>
        <sz val="12"/>
        <rFont val="Calibri"/>
        <family val="2"/>
        <scheme val="minor"/>
      </rPr>
      <t xml:space="preserve">
LINE CONDUCTOR INSULATORS AND FITTINGS</t>
    </r>
    <r>
      <rPr>
        <sz val="12"/>
        <rFont val="Calibri"/>
        <family val="2"/>
        <scheme val="minor"/>
      </rPr>
      <t xml:space="preserve">
Supply of Complete Insulator Sets including insulators, all types of clamps, armour rods, extension links, pilot insulator sets, counterweights and all connections to Tower. All cost for Employer's inspector during test shall be covered  as per Schedule of Guarantee Characteristics.  NOTE; Arcing horns shall be suitable/adjusted for the operating voltage, 330kV, at least 2km out from Nakonde Stepdown substation.</t>
    </r>
  </si>
  <si>
    <t>Single Suspension insulator set for twin "Bluejay" conductor including all clamps and fittings, armour rods and connections to tower, arcing rings both ends</t>
  </si>
  <si>
    <t>Double Suspension insulator set for twin "Bluejay" conductor including all clamps and fittings, armour rods and connections to tower, arcing rings both ends.</t>
  </si>
  <si>
    <t xml:space="preserve">Double Tension insulator set for twin "Bluejay" conductor including all clamps and fittings, armour rods and connections to tower, arcing rings both ends </t>
  </si>
  <si>
    <t>Twin spacer damper for "Bluejay" conductor bundle</t>
  </si>
  <si>
    <t>Counter weights for reduction of insulator swing</t>
  </si>
  <si>
    <t>CONDUCTOR, OPGW AND GROUND WIRES
Supply, stringing and installation including all joints, sleeves, jumper loops, spacers and necessary dampers, earthing connections and all downleads as per Employers Requirements. All cost for Employer's inspector during test shall be covered as per Employers Requirements</t>
  </si>
  <si>
    <t xml:space="preserve">ACSR Conductor code name Bluejay;  twin bundled, stringing of double circuit </t>
  </si>
  <si>
    <t>route km</t>
  </si>
  <si>
    <r>
      <t xml:space="preserve">Optical Ground Wire (OPGW) type ACSR 95/55, 48 cores (24+24), ITU-T G.655 and ITU-T G.652D s/c </t>
    </r>
    <r>
      <rPr>
        <sz val="12"/>
        <color rgb="FFFF0000"/>
        <rFont val="Calibri"/>
        <family val="2"/>
        <scheme val="minor"/>
      </rPr>
      <t>rating 200 kA</t>
    </r>
    <r>
      <rPr>
        <vertAlign val="superscript"/>
        <sz val="12"/>
        <color rgb="FFFF0000"/>
        <rFont val="Calibri"/>
        <family val="2"/>
        <scheme val="minor"/>
      </rPr>
      <t>2</t>
    </r>
    <r>
      <rPr>
        <sz val="12"/>
        <color rgb="FFFF0000"/>
        <rFont val="Calibri"/>
        <family val="2"/>
        <scheme val="minor"/>
      </rPr>
      <t>/sec</t>
    </r>
    <r>
      <rPr>
        <sz val="12"/>
        <rFont val="Calibri"/>
        <family val="2"/>
        <scheme val="minor"/>
      </rPr>
      <t>, including all splicing and connections to joint boxes.</t>
    </r>
  </si>
  <si>
    <t>Earth Wire (OHGW) type ACSR 95/55</t>
  </si>
  <si>
    <t>Stockbridge type vibration dampers for Bluejay conductor</t>
  </si>
  <si>
    <t>Stockbridge type vibration dampers for OPGW type ACSR 95/55</t>
  </si>
  <si>
    <t>Stockbridge type vibration dampers for Earth Wire type ACSR 95/55</t>
  </si>
  <si>
    <t>Mid - span tension joint for Bluejay conductor</t>
  </si>
  <si>
    <t>Mid - span tension joint for Earth Wire OHGW type ACSR 95/55</t>
  </si>
  <si>
    <t>Repair sleeve for Bluejay conductor</t>
  </si>
  <si>
    <t>Fall Arrest System</t>
  </si>
  <si>
    <r>
      <t xml:space="preserve">OPGW AND OVER HEAD GROUND WIRE FITTINGS AND ACCESSORIES
</t>
    </r>
    <r>
      <rPr>
        <sz val="12"/>
        <rFont val="Calibri"/>
        <family val="2"/>
        <scheme val="minor"/>
      </rPr>
      <t>Supply of complete Sets of Fittings, including all types of clamps, extension links, armor rods, counterweights, earth bonds and all connections to Tower.  All cost for Employer's inspector during test shall be covered as per Employers Requirement section VII Part II.</t>
    </r>
  </si>
  <si>
    <t>Suspension set for OPGW</t>
  </si>
  <si>
    <t>Straight through double tension set for OPGW</t>
  </si>
  <si>
    <t>Double dead end tension set, including down the tower connection to joint box on suspension or tension tower for OPGW</t>
  </si>
  <si>
    <t>Tension terminal dead end down set for OPGW</t>
  </si>
  <si>
    <r>
      <t xml:space="preserve">Jointing Box for OPGW/OPGW, for use within the transmission line, including fixing, splicing and downlead clamps, with feed through sets, suitable for up to 48 cores. ITU-T G.655 and ITU 652D  s/c </t>
    </r>
    <r>
      <rPr>
        <sz val="12"/>
        <color rgb="FFFF0000"/>
        <rFont val="Calibri"/>
        <family val="2"/>
        <scheme val="minor"/>
      </rPr>
      <t>rating 200 kA2/sec</t>
    </r>
    <r>
      <rPr>
        <sz val="12"/>
        <rFont val="Calibri"/>
        <family val="2"/>
        <scheme val="minor"/>
      </rPr>
      <t xml:space="preserve"> and OPGW, types as per specification</t>
    </r>
  </si>
  <si>
    <r>
      <t xml:space="preserve">4 way Jointing Box for OPGW/OPGW/OFC, for use within the transmission line, including fixing, splicing and downlead clamps, with feed through sets, suitable for up to 48 cores. ITU-T G.655 and ITU 652D
s/c </t>
    </r>
    <r>
      <rPr>
        <sz val="12"/>
        <color rgb="FFFF0000"/>
        <rFont val="Calibri"/>
        <family val="2"/>
        <scheme val="minor"/>
      </rPr>
      <t>rating 200 kA2/sec</t>
    </r>
    <r>
      <rPr>
        <sz val="12"/>
        <rFont val="Calibri"/>
        <family val="2"/>
        <scheme val="minor"/>
      </rPr>
      <t xml:space="preserve"> and OPGW, types as per specification</t>
    </r>
  </si>
  <si>
    <r>
      <t xml:space="preserve">Terminal Box for OPGW/OFC, for the connection at substation gantry, including fixing, splicing and downlead clamps, for up to 48 cores. ITU-T G.655 and ITU G-652D s/c </t>
    </r>
    <r>
      <rPr>
        <sz val="12"/>
        <color rgb="FFFF0000"/>
        <rFont val="Calibri"/>
        <family val="2"/>
        <scheme val="minor"/>
      </rPr>
      <t>rating 200 kA2/se</t>
    </r>
    <r>
      <rPr>
        <sz val="12"/>
        <rFont val="Calibri"/>
        <family val="2"/>
        <scheme val="minor"/>
      </rPr>
      <t>c and OPGW/OFC, types as per specification</t>
    </r>
  </si>
  <si>
    <t xml:space="preserve">Suspension set for Earth Wire (OHGW) </t>
  </si>
  <si>
    <t xml:space="preserve">Straight through double tension set for Earth Wire (OHGW) </t>
  </si>
  <si>
    <t xml:space="preserve">Double dead end tension set, including down the tower connection to joint box on suspension or tension tower for Earth Wire (OHGW) </t>
  </si>
  <si>
    <t xml:space="preserve">Tension terminal dead end down set for Earth Wire (OHGW) </t>
  </si>
  <si>
    <t>Tools and Equipment</t>
  </si>
  <si>
    <t>Conductor "stockings" for pulling conductor to fit ACSR "Bluejay"</t>
  </si>
  <si>
    <t>Pre-formed armourod type Repair Sleeves for ACSR "Bluejay"</t>
  </si>
  <si>
    <t>Compression type repair sleeves for ACSR "Bluejay"</t>
  </si>
  <si>
    <t>come along clamp (Riganti or Klein) for ACSR "Bluejay" conductor</t>
  </si>
  <si>
    <t>tandem come along clamp (Riganti or Klein) for ACSR "Bluejay" conductor</t>
  </si>
  <si>
    <t>come along clamp (Riganti or Klien) for ACSR 95/55 earth wire</t>
  </si>
  <si>
    <t>come along clamp (Riganti or Klein) for OPGW earth wire</t>
  </si>
  <si>
    <t>SPARES</t>
  </si>
  <si>
    <t>CONDUCTOR , OPGW AND GROUND WIRES</t>
  </si>
  <si>
    <t>Spare double ACSR "Bluejay" Conductor</t>
  </si>
  <si>
    <t>Spare ACSR 95/55 Earth Conductor</t>
  </si>
  <si>
    <t>Spare OPGW Conductor type ACSR 95/55</t>
  </si>
  <si>
    <t>Counterpoise conductor</t>
  </si>
  <si>
    <t>LINE CONDUCTOR INSULATORS AND FITTINGS</t>
  </si>
  <si>
    <t>Double tension insulator set complete with all fittings for ACSR "Bluejay"</t>
  </si>
  <si>
    <t>Single suspension insulator set complete with all fittings for ACSR "Bluejay"</t>
  </si>
  <si>
    <t>Complete tension set for OPGW earth wire (pair)</t>
  </si>
  <si>
    <t>Complete suspension set for OPGW earth wire</t>
  </si>
  <si>
    <t>Complete tension set for ACSR 95/55 earth wire (single)</t>
  </si>
  <si>
    <t>Complete suspension set for ACSR 95/55 earth wire</t>
  </si>
  <si>
    <t>OVERHEAD LINE ACCESSORIES</t>
  </si>
  <si>
    <t>Assortment of tower bolts</t>
  </si>
  <si>
    <t>tonne</t>
  </si>
  <si>
    <t>Assortment of anti-theft type tower bolts</t>
  </si>
  <si>
    <t>Mid-span joints for ACSR "Bluejay" Compression type.</t>
  </si>
  <si>
    <t>Vibration Dampers for ACSR "Bluejay"</t>
  </si>
  <si>
    <t>Tension Clamps for ACSR "Bluejay"</t>
  </si>
  <si>
    <t>Suspension clamps complete with preformed armour rods for ACSR "Bluejay"</t>
  </si>
  <si>
    <t>Spacers for twin ACSR "Bluejay"</t>
  </si>
  <si>
    <t>Vibration Dampers for ACSR 95/55 Earth wire</t>
  </si>
  <si>
    <t>Vibration Dampers for OPGW Earth wire</t>
  </si>
  <si>
    <t>Midspan joint for ACSR 95/55 earth wire</t>
  </si>
  <si>
    <t xml:space="preserve"> TOTAL SCHEDULE 1,  CARRIED TO SUMMARY</t>
  </si>
  <si>
    <t>Name of Bidder</t>
  </si>
  <si>
    <t>Signature of Bidder</t>
  </si>
  <si>
    <r>
      <rPr>
        <vertAlign val="superscript"/>
        <sz val="11"/>
        <color theme="1"/>
        <rFont val="Calibri"/>
        <family val="2"/>
        <scheme val="minor"/>
      </rPr>
      <t xml:space="preserve">1 </t>
    </r>
    <r>
      <rPr>
        <sz val="11"/>
        <color theme="1"/>
        <rFont val="Calibri"/>
        <family val="2"/>
        <scheme val="minor"/>
      </rPr>
      <t>Bidders shall enter a code representing the country of origin of all imported plant and equipment.</t>
    </r>
  </si>
  <si>
    <r>
      <rPr>
        <vertAlign val="superscript"/>
        <sz val="12"/>
        <rFont val="Calibri"/>
        <family val="2"/>
        <scheme val="minor"/>
      </rPr>
      <t>2</t>
    </r>
    <r>
      <rPr>
        <sz val="11"/>
        <rFont val="Calibri"/>
        <family val="2"/>
        <scheme val="minor"/>
      </rPr>
      <t xml:space="preserve"> Specify currency. Create and use as many columns for Unit Price and Total Price as there are currencies</t>
    </r>
  </si>
  <si>
    <t>Country of Origin Declaration Form</t>
  </si>
  <si>
    <t>Item</t>
  </si>
  <si>
    <t>Code</t>
  </si>
  <si>
    <t>Country</t>
  </si>
  <si>
    <t>SCHEDULE 2: Plant and Mandatory Spare Parts Supplied from within the Employer's Country</t>
  </si>
  <si>
    <r>
      <t>Unit Price</t>
    </r>
    <r>
      <rPr>
        <b/>
        <vertAlign val="superscript"/>
        <sz val="12"/>
        <rFont val="Calibri"/>
        <family val="2"/>
        <scheme val="minor"/>
      </rPr>
      <t>2</t>
    </r>
    <r>
      <rPr>
        <b/>
        <sz val="12"/>
        <rFont val="Calibri"/>
        <family val="2"/>
        <scheme val="minor"/>
      </rPr>
      <t xml:space="preserve"> (EXW-Zambia)
</t>
    </r>
    <r>
      <rPr>
        <b/>
        <i/>
        <sz val="12"/>
        <rFont val="Calibri"/>
        <family val="2"/>
        <scheme val="minor"/>
      </rPr>
      <t>(2)</t>
    </r>
  </si>
  <si>
    <r>
      <t xml:space="preserve">Sales and other taxes payable per line item if Contract is awarded (in accordance with ITB 17.5 (b) (ii)
</t>
    </r>
    <r>
      <rPr>
        <b/>
        <i/>
        <sz val="12"/>
        <rFont val="Calibri"/>
        <family val="2"/>
        <scheme val="minor"/>
      </rPr>
      <t>(3)</t>
    </r>
    <r>
      <rPr>
        <b/>
        <sz val="12"/>
        <rFont val="Calibri"/>
        <family val="2"/>
        <scheme val="minor"/>
      </rPr>
      <t xml:space="preserve">
</t>
    </r>
  </si>
  <si>
    <r>
      <t>Total Price</t>
    </r>
    <r>
      <rPr>
        <b/>
        <vertAlign val="superscript"/>
        <sz val="12"/>
        <rFont val="Calibri"/>
        <family val="2"/>
        <scheme val="minor"/>
      </rPr>
      <t>2</t>
    </r>
    <r>
      <rPr>
        <b/>
        <sz val="12"/>
        <rFont val="Calibri"/>
        <family val="2"/>
        <scheme val="minor"/>
      </rPr>
      <t xml:space="preserve">
</t>
    </r>
    <r>
      <rPr>
        <b/>
        <i/>
        <sz val="12"/>
        <rFont val="Calibri"/>
        <family val="2"/>
        <scheme val="minor"/>
      </rPr>
      <t>(1)x(2)</t>
    </r>
  </si>
  <si>
    <t>(ZMW)</t>
  </si>
  <si>
    <r>
      <rPr>
        <b/>
        <sz val="12"/>
        <color rgb="FF000000"/>
        <rFont val="Calibri"/>
        <scheme val="minor"/>
      </rPr>
      <t xml:space="preserve">Foundations 400 kV Double Circuit OHTL
Locally Supply of Foundation material for steel tower types according to the specification, and according to drawings and regulations of the Employer.  All foundation must have a chimney height above ground of minimum </t>
    </r>
    <r>
      <rPr>
        <b/>
        <sz val="12"/>
        <color rgb="FFFF0000"/>
        <rFont val="Calibri"/>
        <scheme val="minor"/>
      </rPr>
      <t>500mm</t>
    </r>
    <r>
      <rPr>
        <b/>
        <sz val="12"/>
        <color rgb="FF000000"/>
        <rFont val="Calibri"/>
        <scheme val="minor"/>
      </rPr>
      <t>.</t>
    </r>
  </si>
  <si>
    <r>
      <t>Local delivery of foundations material for tower type:
Suspension tower 400DA (0° to 2° angle)</t>
    </r>
    <r>
      <rPr>
        <b/>
        <sz val="12"/>
        <color indexed="10"/>
        <rFont val="Calibri"/>
        <family val="2"/>
        <scheme val="minor"/>
      </rPr>
      <t xml:space="preserve">
</t>
    </r>
    <r>
      <rPr>
        <sz val="12"/>
        <rFont val="Calibri"/>
        <family val="2"/>
        <scheme val="minor"/>
      </rPr>
      <t>Including complete materials necessary for the construction of foundations as defined in the Scope of Works</t>
    </r>
  </si>
  <si>
    <r>
      <t xml:space="preserve">Local delivery of foundations material for tower type:
angle/anti-cascading tension tower 400DB (0° to 10° angle)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</si>
  <si>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400DC (10° to 30° angle)
</t>
    </r>
    <r>
      <rPr>
        <sz val="12"/>
        <rFont val="Calibri"/>
        <family val="2"/>
        <scheme val="minor"/>
      </rPr>
      <t>Including complete materials necessary for the construction of foundations as defined in the Scope of Works</t>
    </r>
  </si>
  <si>
    <r>
      <t>Local delivery of foundations material for tower type:
angle tension tower  400DD (30° to 60° angle)</t>
    </r>
    <r>
      <rPr>
        <b/>
        <sz val="12"/>
        <color indexed="10"/>
        <rFont val="Calibri"/>
        <family val="2"/>
        <scheme val="minor"/>
      </rPr>
      <t xml:space="preserv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</si>
  <si>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400DE (60° to 90° angle) </t>
    </r>
    <r>
      <rPr>
        <b/>
        <sz val="12"/>
        <color indexed="10"/>
        <rFont val="Calibri"/>
        <family val="2"/>
        <scheme val="minor"/>
      </rPr>
      <t xml:space="preserve">
</t>
    </r>
    <r>
      <rPr>
        <sz val="12"/>
        <rFont val="Calibri"/>
        <family val="2"/>
        <scheme val="minor"/>
      </rPr>
      <t>Including complete materials necessary for the construction of foundations as defined in the Scope of Works</t>
    </r>
  </si>
  <si>
    <r>
      <t>Local delivery of foundations material for tower type:
terminal</t>
    </r>
    <r>
      <rPr>
        <b/>
        <sz val="12"/>
        <color rgb="FFFF0000"/>
        <rFont val="Calibri"/>
        <family val="2"/>
        <scheme val="minor"/>
      </rPr>
      <t xml:space="preserve"> </t>
    </r>
    <r>
      <rPr>
        <b/>
        <sz val="12"/>
        <rFont val="Calibri"/>
        <family val="2"/>
        <scheme val="minor"/>
      </rPr>
      <t xml:space="preserve">tension tower 400DET (0° to 45° angle)
</t>
    </r>
    <r>
      <rPr>
        <sz val="12"/>
        <rFont val="Calibri"/>
        <family val="2"/>
        <scheme val="minor"/>
      </rPr>
      <t>Including complete materials necessary for the construction of foundations as defined in the Scope of Works</t>
    </r>
  </si>
  <si>
    <t>SUBTOTAL</t>
  </si>
  <si>
    <t xml:space="preserve"> TOTAL SCHEDULE 2,  CARRIED TO SUMMARY</t>
  </si>
  <si>
    <r>
      <rPr>
        <vertAlign val="superscript"/>
        <sz val="12"/>
        <color theme="1"/>
        <rFont val="Calibri"/>
        <family val="2"/>
        <scheme val="minor"/>
      </rPr>
      <t>2</t>
    </r>
    <r>
      <rPr>
        <sz val="11"/>
        <color theme="1"/>
        <rFont val="Calibri"/>
        <family val="2"/>
        <scheme val="minor"/>
      </rPr>
      <t xml:space="preserve"> Specify currency. Create and use as many columns for Unit Price and Total Price as there are currencies</t>
    </r>
  </si>
  <si>
    <t>SCHEDULE 3: Design Services</t>
  </si>
  <si>
    <t>Total Price2</t>
  </si>
  <si>
    <t>Local Portion</t>
  </si>
  <si>
    <t>Foreign  Portion</t>
  </si>
  <si>
    <t xml:space="preserve">Local Currency Portion </t>
  </si>
  <si>
    <t>Foreign Currency Portion</t>
  </si>
  <si>
    <t>[Specify Currency]</t>
  </si>
  <si>
    <t>Survey activities like tower spotting, survey of crossing objects including pegging of towers, diagonal profiles and all necessary documentation for the OHTL, soil investigations and route clearing &amp; access roads.</t>
  </si>
  <si>
    <t>1)</t>
  </si>
  <si>
    <t>2)</t>
  </si>
  <si>
    <t>3)</t>
  </si>
  <si>
    <t>(1)x(2)</t>
  </si>
  <si>
    <t>(1)x(3)</t>
  </si>
  <si>
    <t>Survey, final alignment, tower plotting, preparation of plan, and profile drawings and tower schedule.</t>
  </si>
  <si>
    <t>Sub-soil investigation at support locations by means of in situ DCPT (Dynamic Cone Penetrometer Test), vane test or bearing test as defined in the scope of works</t>
  </si>
  <si>
    <t>tower</t>
  </si>
  <si>
    <t>Sub-soil investigation at support locations by means of machine boring, including all necessary drilling, sampling, soil penetration test (SPT), establishment of ground water level, laboratory testing and determinationof soil/water aggresiveness</t>
  </si>
  <si>
    <t>Clearing the right-of-way &amp; construction of all required access and maintance roads including Installation of wayleave demarcation reinforced cement concrete markers .</t>
  </si>
  <si>
    <t>Lot</t>
  </si>
  <si>
    <t>Geotechnical Survey, Analysis and reportng</t>
  </si>
  <si>
    <t>Foundation Design (All types)</t>
  </si>
  <si>
    <t>Tower Design (All types)</t>
  </si>
  <si>
    <t>Insulator Design (All types)</t>
  </si>
  <si>
    <t>Foundation Design type test to ultimate or destructive for all foundations other than pad and chimney, including mobilization and erection of all test equipment and installation of the standard footing (the number of test specimen shall be the greater of (i) 1% of the total number of foundations and (ii) two (2).</t>
  </si>
  <si>
    <t xml:space="preserve"> TOTAL SCHEDULE 3, CARRIED TO SUMMARY</t>
  </si>
  <si>
    <t>SCHEDULE 4: Installation Services (Erection, Testing and Commissioning)</t>
  </si>
  <si>
    <t xml:space="preserve">Item </t>
  </si>
  <si>
    <t>Foreign Portion</t>
  </si>
  <si>
    <t>Preliminaries 400 kV Nakonde-Tanzania border OHTL</t>
  </si>
  <si>
    <t>Site Mobilization</t>
  </si>
  <si>
    <r>
      <t xml:space="preserve">Mobilization, Store Yards, contractor personal,  Site Office for contractor at localized area. </t>
    </r>
    <r>
      <rPr>
        <b/>
        <sz val="12"/>
        <rFont val="Calibri"/>
        <family val="2"/>
        <scheme val="minor"/>
      </rPr>
      <t>Note: Shall be included in the 330 kV Kasama-Nakonde line Price Schedule.</t>
    </r>
  </si>
  <si>
    <t>Mobilization of construction equipment as per evaluation and qualification criteria. Note: Shall be included in the 330 kV Kasama-Nakonde line Price Schedule.</t>
  </si>
  <si>
    <t>0.03A</t>
  </si>
  <si>
    <t>Construction of access roads complete with the finger access roads from public roads as per Employer’s Re-quirements</t>
  </si>
  <si>
    <t>0.03B</t>
  </si>
  <si>
    <t>Bush clearing as per Employer’s Requirements</t>
  </si>
  <si>
    <t>Insurance. Note: Shall be included in the 330 kV Kasama-Nakonde line Price Schedule.</t>
  </si>
  <si>
    <r>
      <t xml:space="preserve">Site demobilization. </t>
    </r>
    <r>
      <rPr>
        <b/>
        <sz val="12"/>
        <rFont val="Calibri"/>
        <family val="2"/>
        <scheme val="minor"/>
      </rPr>
      <t>Note: Shall be included in the 330 kV Kasama-Nakonde line Price Schedule.</t>
    </r>
  </si>
  <si>
    <r>
      <t xml:space="preserve">Water and Builder's supply. </t>
    </r>
    <r>
      <rPr>
        <b/>
        <sz val="12"/>
        <rFont val="Calibri"/>
        <family val="2"/>
        <scheme val="minor"/>
      </rPr>
      <t>Note: Shall be included in the 330 kV Kasama-Nakonde line Price Schedule.</t>
    </r>
  </si>
  <si>
    <t>Appropriate slope or tower footing protection against erosion for one-third of the total towers</t>
  </si>
  <si>
    <t xml:space="preserve">Grassing </t>
  </si>
  <si>
    <t xml:space="preserve">Stone pitching </t>
  </si>
  <si>
    <t xml:space="preserve">Rip‑rap </t>
  </si>
  <si>
    <t xml:space="preserve">Gabions </t>
  </si>
  <si>
    <t>Terracing/cribbing</t>
  </si>
  <si>
    <t>Installation of reinforced concrete markers along the ROW</t>
  </si>
  <si>
    <t>Installation and other services of 400kV Nakonde-Tanzania border OHTL</t>
  </si>
  <si>
    <t>1A</t>
  </si>
  <si>
    <r>
      <rPr>
        <b/>
        <sz val="12"/>
        <color rgb="FF000000"/>
        <rFont val="Calibri"/>
        <scheme val="minor"/>
      </rPr>
      <t xml:space="preserve">Foundations 400 kV Double Circuit OHTL
All Foundations for tower types according to the specification, including all transport, excavation, installation of stubs, all necessary reinforcement, shuttering, concreting, backfilling, compacting, erosion protection, complete tower earthing and their connections to tower, measuring of earth resistance and submitting of records to Employer/Engineer, according to drawings and regulations of the Employer. Soil class definition concerning permissible soil pressure is according to Employer's design and specifications. All foundation must have a chimney height above ground of minimum </t>
    </r>
    <r>
      <rPr>
        <b/>
        <sz val="12"/>
        <color rgb="FFFF0000"/>
        <rFont val="Calibri"/>
        <scheme val="minor"/>
      </rPr>
      <t>500mm</t>
    </r>
    <r>
      <rPr>
        <b/>
        <sz val="12"/>
        <color rgb="FF000000"/>
        <rFont val="Calibri"/>
        <scheme val="minor"/>
      </rPr>
      <t>.</t>
    </r>
  </si>
  <si>
    <r>
      <t>Complete installation of foundations for tower type:
Suspension tower 400DA (0° to 2° angle)</t>
    </r>
    <r>
      <rPr>
        <b/>
        <sz val="12"/>
        <rFont val="Calibri"/>
        <family val="2"/>
      </rPr>
      <t xml:space="preserve">
</t>
    </r>
    <r>
      <rPr>
        <sz val="12"/>
        <rFont val="Calibri"/>
        <family val="2"/>
      </rPr>
      <t>Including complete materials, all necessary transport to site, excavation, installation and backfill and all other works and equipment necessary for the construction of foundations as defined in the Scope of Works</t>
    </r>
  </si>
  <si>
    <r>
      <t xml:space="preserve">Complete installation of foundations for tower type:
angle/anti-cascading tension tower 400DB (0° to 10° angle)
</t>
    </r>
    <r>
      <rPr>
        <sz val="12"/>
        <rFont val="Calibri"/>
        <family val="2"/>
      </rPr>
      <t>Including complete materials, all necessary transport to site, excavation, installation and backfill and all other works and equipment necessary for the construction of foundations as defined in the Scope of Works</t>
    </r>
  </si>
  <si>
    <r>
      <t xml:space="preserve">Complete installation of foundations for tower type:
angle tension tower 400DC (10° to 30° angle)
</t>
    </r>
    <r>
      <rPr>
        <sz val="12"/>
        <rFont val="Calibri"/>
        <family val="2"/>
      </rPr>
      <t>Including complete materials, all necessary transport to site, excavation, installation and backfill and all other works and equipment necessary for the construction of foundations as defined in the Scope of Works</t>
    </r>
  </si>
  <si>
    <r>
      <t>Complete installation of foundations for tower type:
angle tension tower 400DD (30° to 60° angle)</t>
    </r>
    <r>
      <rPr>
        <b/>
        <sz val="12"/>
        <rFont val="Calibri"/>
        <family val="2"/>
      </rPr>
      <t xml:space="preserve">
</t>
    </r>
    <r>
      <rPr>
        <sz val="12"/>
        <rFont val="Calibri"/>
        <family val="2"/>
      </rPr>
      <t>Including complete materials, all necessary transport to site, excavation, installation and backfill and all other works and equipment necessary for the construction of foundations as defined in the Scope of Works</t>
    </r>
  </si>
  <si>
    <r>
      <t xml:space="preserve">Complete installation of foundations for tower type: 
angle tension tower 400DE (60° to 90° angle) </t>
    </r>
    <r>
      <rPr>
        <sz val="12"/>
        <rFont val="Calibri"/>
        <family val="2"/>
      </rPr>
      <t>Including complete materials, all necessary transport to site, excavation, installation and backfill and all other works and equipment necessary for the construction of foundations as defined in the Scope of Works</t>
    </r>
  </si>
  <si>
    <r>
      <t xml:space="preserve">Complete installation of foundations for tower type:
terminal tension tower 400DET (0° to 45° angle)
</t>
    </r>
    <r>
      <rPr>
        <sz val="12"/>
        <rFont val="Calibri"/>
        <family val="2"/>
      </rPr>
      <t>Including complete materials, all necessary transport to site, excavation, installation and backfill and all other works and equipment necessary for the construction of foundations as defined in the Scope of Works</t>
    </r>
  </si>
  <si>
    <r>
      <rPr>
        <b/>
        <sz val="13"/>
        <rFont val="Calibri"/>
        <family val="2"/>
        <scheme val="minor"/>
      </rPr>
      <t xml:space="preserve">400kV Twin Bundled Conductor DC Towers
</t>
    </r>
    <r>
      <rPr>
        <b/>
        <sz val="12"/>
        <rFont val="Calibri"/>
        <family val="2"/>
        <scheme val="minor"/>
      </rPr>
      <t>Complete installation of suspension tower 400DA (0° to 2° angle) as defined in the Scope of Works</t>
    </r>
    <r>
      <rPr>
        <sz val="12"/>
        <rFont val="Calibri"/>
        <family val="2"/>
        <scheme val="minor"/>
      </rPr>
      <t xml:space="preserve">
Erection of hot dip galvanised lattice steel towers according to the design including stubs, stub extensions, leg extensions, earthing connections and measuring of earth resistance and submittance of record to Employer/ Engineer, warning and danger plates, bird guard protections, number plates, phase plates, circuit plates, aerial plates, step bolts, all necessary fittings, and all connections to the insulator strings. Securing against vandalism by punching of bolts for leg extensions and first tower section.  Note: design of special tower must consider all circumstances specified as per Employer Requirements</t>
    </r>
  </si>
  <si>
    <r>
      <t xml:space="preserve">Complete installation of angle/anti-cascading tension tower, 400DB (0° to 10° angle) as defined in the Scope of Works
</t>
    </r>
    <r>
      <rPr>
        <sz val="12"/>
        <rFont val="Calibri"/>
        <family val="2"/>
        <scheme val="minor"/>
      </rPr>
      <t>Erection of hot dip galvanised lattice steel towers according to the design including stubs, stub extensions, leg extensions, earthing connections and measuring of earth resistance and submittance of record to Employer/ Engineer, warning and danger plates, bird guard protections, number plates, phase plates, circuit plates, aerial plates, step bolts, all necessary fittings, and all connections to the insulator strings. Securing against vandalism by punching of bolts for leg extensions and first tower section.  Note: design of special tower must consider all circumstances specified as per Employer Requirements</t>
    </r>
  </si>
  <si>
    <r>
      <t xml:space="preserve">Complete delivery and installation of angle tension tower 400DC (10° to 30° angle) as defined in the Scope of Works
</t>
    </r>
    <r>
      <rPr>
        <sz val="12"/>
        <rFont val="Calibri"/>
        <family val="2"/>
        <scheme val="minor"/>
      </rPr>
      <t>Erection of hot dip galvanised lattice steel towers according to the design including stubs, stub extensions, leg extensions, earthing connections and measuring of earth resistance and submittance of record to Employer/ Engineer, warning and danger plates, bird guard protections, number plates, phase plates, circuit plates, aerial plates, step bolts, all necessary fittings, and all connections to the insulator strings. Securing against vandalism by punching of bolts for leg extensions and first tower section.  Note: design of special tower must consider all circumstances specified as per Employer Requirements</t>
    </r>
  </si>
  <si>
    <r>
      <t xml:space="preserve">Complete delivery and installation of angle tension tower 400DD (30° to 60° angle) as defined in the Scope of Works
</t>
    </r>
    <r>
      <rPr>
        <sz val="12"/>
        <rFont val="Calibri"/>
        <family val="2"/>
        <scheme val="minor"/>
      </rPr>
      <t>Erection of hot dip galvanised lattice steel towers according to the design including stubs, stub extensions, leg extensions, earthing connections and measuring of earth resistance and submittance of record to Employer/ Engineer, warning and danger plates, bird guard protections, number plates, phase plates, circuit plates, aerial plates, step bolts, all necessary fittings, and all connections to the insulator strings. Securing against vandalism by punching of bolts for leg extensions and first tower section.  Note: design of special tower must consider all circumstances specified as per Employer Requirements</t>
    </r>
  </si>
  <si>
    <r>
      <t xml:space="preserve">Complete delivery and installation of angle tension tower 400DE (60° to 90° angle) as defined in the Scope of Works
</t>
    </r>
    <r>
      <rPr>
        <sz val="12"/>
        <rFont val="Calibri"/>
        <family val="2"/>
        <scheme val="minor"/>
      </rPr>
      <t>Erection of hot dip galvanised lattice steel towers according to the design including stubs, stub extensions, leg extensions, earthing connections and measuring of earth resistance and submittance of record to Employer/ Engineer, warning and danger plates, bird guard protections, number plates, phase plates, circuit plates, aerial plates, step bolts, all necessary fittings, and all connections to the insulator strings. Securing against vandalism by punching of bolts for leg extensions and first tower section.  Note: design of special tower must consider all circumstances specified as per Employer Requirements</t>
    </r>
  </si>
  <si>
    <r>
      <rPr>
        <b/>
        <sz val="12"/>
        <rFont val="Calibri"/>
        <family val="2"/>
        <scheme val="minor"/>
      </rPr>
      <t>Complete delivery and installation of terminal tension tower 400DET (0° to 45° angle) as defined in the Scope of Works</t>
    </r>
    <r>
      <rPr>
        <sz val="12"/>
        <rFont val="Calibri"/>
        <family val="2"/>
        <scheme val="minor"/>
      </rPr>
      <t xml:space="preserve">
Erection of hot dip galvanised lattice steel towers according to the design including stubs, stub extensions, leg extensions, earthing connections and measuring of earth resistance and submittance of record to Employer/ Engineer, warning and danger plates, bird guard protections, number plates, phase plates, circuit plates, aerial plates, step bolts, all necessary fittings, and all connections to the insulator strings. Securing against vandalism by punching of bolts for leg extensions and first tower section.  Note: design of special tower must consider all circumstances specified as per Employer Requirements</t>
    </r>
  </si>
  <si>
    <r>
      <t xml:space="preserve">TOWER LOAD TESTS AND FAT
</t>
    </r>
    <r>
      <rPr>
        <sz val="12"/>
        <rFont val="Calibri"/>
        <family val="2"/>
      </rPr>
      <t>Tower Factory Acceptance Test (FAT)and Type test to ultimate loading including, supply, erection and dismantling. The test shall include a minimum of 6 (six) combination of loading cases, the testing station shall be accredited internatinally to be used for tower test and all cost for Employer's inspector during test shall be as per Employer's Requirements.</t>
    </r>
  </si>
  <si>
    <t>Tower type 400DA</t>
  </si>
  <si>
    <t>Tower type 400DB</t>
  </si>
  <si>
    <t>Tower type 400DC</t>
  </si>
  <si>
    <t>Tower type 400DD</t>
  </si>
  <si>
    <t>Tower type 400DE</t>
  </si>
  <si>
    <t>Tower type 400DET</t>
  </si>
  <si>
    <r>
      <rPr>
        <b/>
        <sz val="12"/>
        <rFont val="Calibri"/>
        <family val="2"/>
        <scheme val="minor"/>
      </rPr>
      <t>Earthing 400 kV Double circuit OHTL</t>
    </r>
    <r>
      <rPr>
        <sz val="12"/>
        <rFont val="Calibri"/>
        <family val="2"/>
        <scheme val="minor"/>
      </rPr>
      <t xml:space="preserve">
Installation Works - tower groundings including excavation, laying of counterpoise, connection to towers including all clamps and other connections, corrosion protection, backfilling, compaction and measuring of ohmic value.  
The  protection against corrosion of chemical attack to the earthing systems shall be taken into consideration as specified Employer Requirements Sections VII.</t>
    </r>
  </si>
  <si>
    <t>Installation of counterpoise conductor over the first 1.5 km, or 5 spans, whichever is longer, of the line route out of any substation, all towers, including the terminal tower, shall be connected together by continuous counterpoise cable, which also shall be connected to the substation earthing grid including  CCS40 copper clad steel wire strand 7 No.7 AWG, bolted tower connector clamp, C-tap compression connectors as specified in Employers Requirements.</t>
  </si>
  <si>
    <r>
      <t xml:space="preserve">Insulator and Fittings 400 kV Double circuit OHTL
LINE CONDUCTOR INSULATORS AND FITTINGS
</t>
    </r>
    <r>
      <rPr>
        <sz val="12"/>
        <rFont val="Calibri"/>
        <family val="2"/>
        <scheme val="minor"/>
      </rPr>
      <t>I</t>
    </r>
    <r>
      <rPr>
        <sz val="12"/>
        <rFont val="Calibri"/>
        <family val="2"/>
      </rPr>
      <t>nstallation of Complete Insulator Sets including insulators, all types of clamps, armour rods, extension links, pilot insulator sets, counterweights and all connections to Tower. All cost for Employer's inspector during test shall be covered  as per Schedule of Guarantee Characteristics.  NOTE; Arcing horns shall be suitable/adjusted for the operating voltage 330kV, about 2km out from Nakonde Stepdown substation.</t>
    </r>
  </si>
  <si>
    <t>Factory acceptance tests (FAT) for Insulators as per Employer Requirement, Section VII, Part II</t>
  </si>
  <si>
    <t>Factory acceptance tests (FAT) Fittings and Acceories for Insulator  as per Employer Requirement, Section VII, Part II</t>
  </si>
  <si>
    <t>Test for arcing horn as per Employer Requirement, Section VII, Part II</t>
  </si>
  <si>
    <t>Type Test for Insulator Strings as per Employer Requirement, Section VII, 
Part II</t>
  </si>
  <si>
    <t>CONDUCTOR , OPGW AND GROUND WIRES
Supply, stringing and installation including all joints, sleeves, jumper loops, spacers and necessary dampers, earthing connections and all downleads as per Employers Requirements. All cost for Employer's inspector during test shall be covered as per Employers Requirements</t>
  </si>
  <si>
    <t>Type test, Conductors as per Employer Requirement section VII Part II</t>
  </si>
  <si>
    <t>Type test , OPGW as per Employer Requirement section VII Part II</t>
  </si>
  <si>
    <t>Type test, OHGW conductors as per Employer Requirement section VII Part II</t>
  </si>
  <si>
    <t>Factory acceptance tests (FAT), Conductor test as per Employer Requirement, Section VII, Part II</t>
  </si>
  <si>
    <t>Factory acceptance tests (FAT), OPGW test as per Employer Requirement; Section VII, Part II</t>
  </si>
  <si>
    <t>Factory acceptance tests (FAT), Earth wire (OHGW) test as per Employer Requirement, Section VII, Part II</t>
  </si>
  <si>
    <t>Factory acceptance tests (FAT), for space damper as per Employer Requirement, Section VII, Part II</t>
  </si>
  <si>
    <t>Factory acceptance tests (FAT), for vibration damper as per Employer Requirement, Section VII, Part II</t>
  </si>
  <si>
    <t>Factory acceptance tests (FAT), on suspension clamp for Bluejay conductor as per Employer Requirement, Section VII, Part II</t>
  </si>
  <si>
    <t>Factory acceptance tests (FAT), on tension clamp for Bluejay conductor as per Employer Requirement, Section VII, Part II</t>
  </si>
  <si>
    <t>Factory acceptance tests (FAT), on suspension clamp for overhead ground wire as per Employer Requirement, Section VII, Part II</t>
  </si>
  <si>
    <t>Factory acceptance tests (FAT), on tension clamp for overhead ground wire as per Employer Requirement, Section VII, Part II</t>
  </si>
  <si>
    <t>Factory acceptance tests (FAT), Test for joint sleeves for Condutor and Earth wire (OHGW) as per Employer Requirement, Section VII, Part II</t>
  </si>
  <si>
    <r>
      <t xml:space="preserve">OPGW AND OVER HEAD GROUND WIRE FITTINGS AND ACCESSORIES
</t>
    </r>
    <r>
      <rPr>
        <sz val="12"/>
        <rFont val="Calibri"/>
        <family val="2"/>
      </rPr>
      <t>Installation of complete Sets of Fittings, including all types of clamps, extension links, armor rods, counterweights, earth bonds and all connections to Tower.  All cost for Employer's inspector during test shall be covered as per Employers Requirement section VII Part II.</t>
    </r>
  </si>
  <si>
    <t>Factory acceptance tests (FAT), Test on joint boxes and splices for Optical Fibre as per TS-1</t>
  </si>
  <si>
    <t>FAT Fittings &amp; Accessories for OHGW</t>
  </si>
  <si>
    <t xml:space="preserve">FAT Fittings &amp; Accessories for OPGW </t>
  </si>
  <si>
    <t>Site Offices</t>
  </si>
  <si>
    <r>
      <t xml:space="preserve">Site offices for the Engineer / Employer’s staff at site, fully furnished as described in Section VII of the Bidding Documents - Employer Requirements section VII part II. </t>
    </r>
    <r>
      <rPr>
        <b/>
        <sz val="12"/>
        <rFont val="Calibri"/>
        <family val="2"/>
        <scheme val="minor"/>
      </rPr>
      <t>Note: Shall be included in the 330 kV Kasama-Nakonde line Price Schedule.</t>
    </r>
  </si>
  <si>
    <r>
      <t xml:space="preserve">Office equipment as per Table 3 in the Bidding Documents - Employer's Requirements section VII part II. </t>
    </r>
    <r>
      <rPr>
        <b/>
        <sz val="12"/>
        <rFont val="Calibri"/>
        <family val="2"/>
        <scheme val="minor"/>
      </rPr>
      <t>Note: Shall be included in the 330 kV Kasama-Nakonde line Price Schedule.</t>
    </r>
    <r>
      <rPr>
        <sz val="12"/>
        <rFont val="Calibri"/>
        <family val="2"/>
        <scheme val="minor"/>
      </rPr>
      <t xml:space="preserve">
</t>
    </r>
  </si>
  <si>
    <t>As Built documentation</t>
  </si>
  <si>
    <t>All necessery as built documentation including drawings, data sheets, maps maintenance instructions, spare part list etc.</t>
  </si>
  <si>
    <t>Testing and commissioning</t>
  </si>
  <si>
    <t>Testing, final inspection, Energizing and commissioning</t>
  </si>
  <si>
    <t xml:space="preserve"> TOTAL SCHEDULE 4,  CARRIED TO SUMMARY</t>
  </si>
  <si>
    <t>400kV Nakonde-Tanzania border Double-Circuit Overhead Transmission Line (NT)</t>
  </si>
  <si>
    <t>SCHEDULE: No. 5  Grand Summary</t>
  </si>
  <si>
    <t>Total Price¹</t>
  </si>
  <si>
    <t>Local (ZMW)</t>
  </si>
  <si>
    <t>Foreign [Specify Currency]</t>
  </si>
  <si>
    <r>
      <rPr>
        <sz val="12"/>
        <rFont val="Calibri"/>
        <family val="2"/>
        <scheme val="minor"/>
      </rPr>
      <t>¹</t>
    </r>
    <r>
      <rPr>
        <i/>
        <sz val="12"/>
        <rFont val="Calibri"/>
        <family val="2"/>
        <scheme val="minor"/>
      </rPr>
      <t xml:space="preserve"> Specify currency in accordance with requirements stipulated in Bid Data Sheet under ITB 18.1 &amp; 18.2.
</t>
    </r>
  </si>
  <si>
    <t>Total Schedule No. 1.  Plant, and Mandatory Spare Parts Supplied from Abroad</t>
  </si>
  <si>
    <t>Total Schedule No. 2.  Plant, and Mandatory Spare Parts Supplied from Within the Employer’s Country</t>
  </si>
  <si>
    <t>Total Schedule No. 3.  Design Services</t>
  </si>
  <si>
    <t>Total Schedule No. 4.  Installation and Other Services</t>
  </si>
  <si>
    <t>Total</t>
  </si>
  <si>
    <r>
      <rPr>
        <vertAlign val="superscript"/>
        <sz val="11"/>
        <color theme="1"/>
        <rFont val="Calibri"/>
        <family val="2"/>
        <scheme val="minor"/>
      </rPr>
      <t>1</t>
    </r>
    <r>
      <rPr>
        <sz val="11"/>
        <color theme="1"/>
        <rFont val="Calibri"/>
        <family val="2"/>
        <scheme val="minor"/>
      </rPr>
      <t xml:space="preserve"> Specify currency in accordance with ITB 18. Create and use as many columns for Foreign Currency requirement as there are foreign currencies</t>
    </r>
  </si>
  <si>
    <t>SCHEDULE No. 6: Recommended Spare Parts and Special Tools</t>
  </si>
  <si>
    <t>Qty.</t>
  </si>
  <si>
    <r>
      <t>Total Price</t>
    </r>
    <r>
      <rPr>
        <b/>
        <vertAlign val="superscript"/>
        <sz val="12"/>
        <color theme="1"/>
        <rFont val="Calibri"/>
        <family val="2"/>
        <scheme val="minor"/>
      </rPr>
      <t>2</t>
    </r>
  </si>
  <si>
    <t>Foreign Parts</t>
  </si>
  <si>
    <t>Local  Parts</t>
  </si>
  <si>
    <t xml:space="preserve"> (CIP - Nakonde)</t>
  </si>
  <si>
    <t xml:space="preserve"> (EXW, Zambia)</t>
  </si>
  <si>
    <r>
      <t>[</t>
    </r>
    <r>
      <rPr>
        <b/>
        <i/>
        <sz val="12"/>
        <color indexed="8"/>
        <rFont val="Calibri"/>
        <family val="2"/>
        <scheme val="minor"/>
      </rPr>
      <t>Specify Currency</t>
    </r>
    <r>
      <rPr>
        <b/>
        <sz val="12"/>
        <color indexed="8"/>
        <rFont val="Calibri"/>
        <family val="2"/>
        <scheme val="minor"/>
      </rPr>
      <t>]</t>
    </r>
  </si>
  <si>
    <t>TOTAL, RECOMMENDED SPARE PARTS AND SPECIAL TOOLS</t>
  </si>
  <si>
    <r>
      <rPr>
        <vertAlign val="superscript"/>
        <sz val="12"/>
        <color theme="1"/>
        <rFont val="Calibri"/>
        <family val="2"/>
        <scheme val="minor"/>
      </rPr>
      <t xml:space="preserve">1 </t>
    </r>
    <r>
      <rPr>
        <sz val="12"/>
        <color theme="1"/>
        <rFont val="Calibri"/>
        <family val="2"/>
        <scheme val="minor"/>
      </rPr>
      <t>Bidders shall enter a code representing the country of origin of all imported plant and equipment.</t>
    </r>
  </si>
  <si>
    <t>SCHEDULE No. 7 - Dayworks Rates (Not for Evaluation)</t>
  </si>
  <si>
    <t>DAYWORK RATES</t>
  </si>
  <si>
    <t>QTY</t>
  </si>
  <si>
    <t>UOM</t>
  </si>
  <si>
    <t>UNIT RATE</t>
  </si>
  <si>
    <t>Prices for miscellaneous steel work, prices for special towers, special extensions and modifications (inclusive of design)</t>
  </si>
  <si>
    <t>7,1,1</t>
  </si>
  <si>
    <t>Structural high yield steel</t>
  </si>
  <si>
    <t xml:space="preserve">tonne           </t>
  </si>
  <si>
    <t>7,1,2</t>
  </si>
  <si>
    <t>Structural mild steel</t>
  </si>
  <si>
    <t>Miscellaneous prices for foundation work inclusive of design</t>
  </si>
  <si>
    <t>7,2,1</t>
  </si>
  <si>
    <t>Special foundation work including pile caps, beams and modifications to normal foundations to adapt specified foundation classes to cater for particular soil conditions.</t>
  </si>
  <si>
    <t>7,2,1,1</t>
  </si>
  <si>
    <t>Lean concrete (grade C12/15), including formwork</t>
  </si>
  <si>
    <t xml:space="preserve">cubic m.    </t>
  </si>
  <si>
    <t>7,2,1,2</t>
  </si>
  <si>
    <t>Reinforced concrete (grade C30/37), including formwork</t>
  </si>
  <si>
    <t>7,2,1,3</t>
  </si>
  <si>
    <t>Excavation in normal soils (including reinstatement)</t>
  </si>
  <si>
    <t>Excavation in hard rock, excluding class 1 foundations (including reinstatement)</t>
  </si>
  <si>
    <t>7,2,1,5</t>
  </si>
  <si>
    <t>Steel reinforcement bars including supply, bending and placing</t>
  </si>
  <si>
    <t>7,2,1,6</t>
  </si>
  <si>
    <t xml:space="preserve">Imported backfill </t>
  </si>
  <si>
    <t>7,2,1,7</t>
  </si>
  <si>
    <t>Rip-rap stone work, 0.5m deep over tower base area to protect against erosion</t>
  </si>
  <si>
    <t>square meter</t>
  </si>
  <si>
    <t>7,2,1,8</t>
  </si>
  <si>
    <t>1m x 1m x 2m rock filled gabion baskets, installed, to protect foundations against erosion</t>
  </si>
  <si>
    <t>linear m.</t>
  </si>
  <si>
    <t>Transmission Line Diversions:  Complete profile survey and setting out of a diversion to the original line route including preparation of profiles and drawings, including complete ground line and conductor clearance checks, selection of tower types, pegging of tower positions, preparation of diagonal profiles including sub-soil investigations.</t>
  </si>
  <si>
    <t>Route km</t>
  </si>
  <si>
    <t xml:space="preserve">Transmission Line Diversions: Route clearance and construction of all required access and maintenance roads </t>
  </si>
  <si>
    <t>Galvanized steel gates to be installed where access routes cross fenced property boundaries</t>
  </si>
  <si>
    <t xml:space="preserve">Lot             </t>
  </si>
  <si>
    <t>200mm wearing coarse layer to be installed on access roads</t>
  </si>
  <si>
    <t>Cost of earthing metallic roofs of buildings</t>
  </si>
  <si>
    <t xml:space="preserve">per building </t>
  </si>
  <si>
    <t>Cost of earthing metallic fences</t>
  </si>
  <si>
    <t>per connection</t>
  </si>
  <si>
    <t>Special Foundations Rates (Not classified under foundation classes 1 - 6)</t>
  </si>
  <si>
    <t>7.9.1</t>
  </si>
  <si>
    <t>Additional depth concrete (m³)</t>
  </si>
  <si>
    <t>(m³)</t>
  </si>
  <si>
    <t>7.9.2</t>
  </si>
  <si>
    <t>Rock excavation (m³)</t>
  </si>
  <si>
    <t>7.9.3</t>
  </si>
  <si>
    <t>Micro‑piles (m)</t>
  </si>
  <si>
    <t>m</t>
  </si>
  <si>
    <t>7.9.4</t>
  </si>
  <si>
    <t>Soil improvement (m³)</t>
  </si>
  <si>
    <t>7.9.5</t>
  </si>
  <si>
    <t>Dewatering (LS per location)</t>
  </si>
  <si>
    <t>LS per location</t>
  </si>
  <si>
    <t>7.9.6</t>
  </si>
  <si>
    <t>Re‑spotting (each)</t>
  </si>
  <si>
    <t>Price Adjustment</t>
  </si>
  <si>
    <t>If price adjustment applies in accordance with ITB 17.9, the Bidder shall indicate the sources of indices and source of exchnage rate (if applicable) and the base date indices in its Bid.</t>
  </si>
  <si>
    <t>Source of Indices</t>
  </si>
  <si>
    <t>Base date Indices</t>
  </si>
  <si>
    <t>Source of exchange rate (if applicable)</t>
  </si>
  <si>
    <t>Name of Bidder: _________________</t>
  </si>
  <si>
    <t>Signature of Bidder: 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</si>
</sst>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_(* \(#,##0.00\);_(* &quot;-&quot;??_);_(@_)"/>
    <numFmt numFmtId="164" formatCode="_-* #,##0.00_-;\-* #,##0.00_-;_-* &quot;-&quot;??_-;_-@_-"/>
    <numFmt numFmtId="165" formatCode="0.0"/>
    <numFmt numFmtId="166" formatCode="_(* #,##0_);_(* \(#,##0\);_(* &quot;-&quot;??_);_(@_)"/>
    <numFmt numFmtId="167" formatCode="#,##0.00_ ;[Red]\-#,##0.00\ "/>
  </numFmts>
  <fonts count="59">
    <font>
      <sz val="11"/>
      <color theme="1"/>
      <name val="Calibri"/>
      <family val="2"/>
      <scheme val="minor"/>
    </font>
    <font>
      <sz val="12"/>
      <color theme="1"/>
      <name val="Calibri"/>
      <family val="2"/>
      <scheme val="minor"/>
    </font>
    <font>
      <sz val="8"/>
      <name val="Calibri"/>
      <family val="2"/>
    </font>
    <font>
      <sz val="12"/>
      <name val="Calibri"/>
      <family val="2"/>
    </font>
    <font>
      <sz val="8"/>
      <name val="Calibri"/>
      <family val="2"/>
    </font>
    <font>
      <sz val="11"/>
      <color theme="1"/>
      <name val="Calibri"/>
      <family val="2"/>
      <scheme val="minor"/>
    </font>
    <font>
      <sz val="10"/>
      <color theme="1"/>
      <name val="Arial"/>
      <family val="2"/>
    </font>
    <font>
      <sz val="12"/>
      <name val="Calibri"/>
      <family val="2"/>
      <scheme val="minor"/>
    </font>
    <font>
      <sz val="12"/>
      <color indexed="8"/>
      <name val="Calibri"/>
      <family val="2"/>
      <scheme val="minor"/>
    </font>
    <font>
      <b/>
      <sz val="12"/>
      <name val="Calibri"/>
      <family val="2"/>
      <scheme val="minor"/>
    </font>
    <font>
      <sz val="12"/>
      <color theme="1"/>
      <name val="Calibri"/>
      <family val="2"/>
      <scheme val="minor"/>
    </font>
    <font>
      <b/>
      <sz val="12"/>
      <color indexed="8"/>
      <name val="Calibri"/>
      <family val="2"/>
      <scheme val="minor"/>
    </font>
    <font>
      <b/>
      <sz val="12"/>
      <color theme="1"/>
      <name val="Calibri"/>
      <family val="2"/>
      <scheme val="minor"/>
    </font>
    <font>
      <sz val="20"/>
      <color theme="1"/>
      <name val="Calibri"/>
      <family val="2"/>
      <scheme val="minor"/>
    </font>
    <font>
      <sz val="10"/>
      <name val="Calibri"/>
      <family val="2"/>
      <scheme val="minor"/>
    </font>
    <font>
      <sz val="14"/>
      <name val="Calibri"/>
      <family val="2"/>
      <scheme val="minor"/>
    </font>
    <font>
      <sz val="14"/>
      <color theme="1"/>
      <name val="Calibri"/>
      <family val="2"/>
      <scheme val="minor"/>
    </font>
    <font>
      <b/>
      <sz val="14"/>
      <name val="Calibri"/>
      <family val="2"/>
      <scheme val="minor"/>
    </font>
    <font>
      <sz val="10"/>
      <color theme="1"/>
      <name val="Calibri"/>
      <family val="2"/>
      <scheme val="minor"/>
    </font>
    <font>
      <b/>
      <sz val="20"/>
      <color theme="1"/>
      <name val="Calibri"/>
      <family val="2"/>
      <scheme val="minor"/>
    </font>
    <font>
      <b/>
      <i/>
      <sz val="12"/>
      <name val="Calibri"/>
      <family val="2"/>
      <scheme val="minor"/>
    </font>
    <font>
      <b/>
      <sz val="12"/>
      <color indexed="10"/>
      <name val="Calibri"/>
      <family val="2"/>
      <scheme val="minor"/>
    </font>
    <font>
      <b/>
      <sz val="14"/>
      <color theme="1"/>
      <name val="Calibri"/>
      <family val="2"/>
      <scheme val="minor"/>
    </font>
    <font>
      <sz val="14"/>
      <color theme="1"/>
      <name val="Arial"/>
      <family val="2"/>
    </font>
    <font>
      <sz val="20"/>
      <color theme="1"/>
      <name val="Arial"/>
      <family val="2"/>
    </font>
    <font>
      <sz val="10"/>
      <color indexed="8"/>
      <name val="Calibri"/>
      <family val="2"/>
      <scheme val="minor"/>
    </font>
    <font>
      <vertAlign val="superscript"/>
      <sz val="8"/>
      <color indexed="8"/>
      <name val="Calibri"/>
      <family val="2"/>
      <scheme val="minor"/>
    </font>
    <font>
      <b/>
      <sz val="8"/>
      <color indexed="8"/>
      <name val="Calibri"/>
      <family val="2"/>
      <scheme val="minor"/>
    </font>
    <font>
      <sz val="8"/>
      <color indexed="8"/>
      <name val="Calibri"/>
      <family val="2"/>
      <scheme val="minor"/>
    </font>
    <font>
      <b/>
      <i/>
      <sz val="12"/>
      <color indexed="8"/>
      <name val="Calibri"/>
      <family val="2"/>
      <scheme val="minor"/>
    </font>
    <font>
      <sz val="11"/>
      <name val="Calibri"/>
      <family val="2"/>
    </font>
    <font>
      <b/>
      <sz val="12"/>
      <color rgb="FFFF0000"/>
      <name val="Calibri"/>
      <family val="2"/>
      <scheme val="minor"/>
    </font>
    <font>
      <vertAlign val="superscript"/>
      <sz val="12"/>
      <name val="Calibri"/>
      <family val="2"/>
      <scheme val="minor"/>
    </font>
    <font>
      <sz val="20"/>
      <name val="Calibri"/>
      <family val="2"/>
      <scheme val="minor"/>
    </font>
    <font>
      <b/>
      <sz val="18"/>
      <color theme="1"/>
      <name val="Calibri"/>
      <family val="2"/>
      <scheme val="minor"/>
    </font>
    <font>
      <b/>
      <sz val="14"/>
      <name val="Calibri"/>
      <family val="2"/>
    </font>
    <font>
      <b/>
      <sz val="11"/>
      <name val="Calibri"/>
      <family val="2"/>
    </font>
    <font>
      <b/>
      <sz val="10"/>
      <name val="Arial"/>
      <family val="2"/>
    </font>
    <font>
      <b/>
      <sz val="19"/>
      <color theme="1"/>
      <name val="Calibri"/>
      <family val="2"/>
      <scheme val="minor"/>
    </font>
    <font>
      <sz val="10"/>
      <name val="Arial"/>
      <family val="2"/>
    </font>
    <font>
      <b/>
      <sz val="13"/>
      <name val="Calibri"/>
      <family val="2"/>
      <scheme val="minor"/>
    </font>
    <font>
      <b/>
      <vertAlign val="superscript"/>
      <sz val="12"/>
      <name val="Calibri"/>
      <family val="2"/>
      <scheme val="minor"/>
    </font>
    <font>
      <vertAlign val="superscript"/>
      <sz val="12"/>
      <color theme="1"/>
      <name val="Calibri"/>
      <family val="2"/>
      <scheme val="minor"/>
    </font>
    <font>
      <vertAlign val="superscript"/>
      <sz val="11"/>
      <color theme="1"/>
      <name val="Calibri"/>
      <family val="2"/>
      <scheme val="minor"/>
    </font>
    <font>
      <b/>
      <vertAlign val="superscript"/>
      <sz val="12"/>
      <color theme="1"/>
      <name val="Calibri"/>
      <family val="2"/>
      <scheme val="minor"/>
    </font>
    <font>
      <sz val="11"/>
      <color rgb="FF000000"/>
      <name val="Calibri"/>
      <family val="2"/>
      <scheme val="minor"/>
    </font>
    <font>
      <sz val="11"/>
      <name val="Calibri"/>
      <family val="2"/>
      <scheme val="minor"/>
    </font>
    <font>
      <b/>
      <sz val="20"/>
      <name val="Calibri"/>
      <family val="2"/>
      <scheme val="minor"/>
    </font>
    <font>
      <b/>
      <sz val="12"/>
      <name val="Calibri"/>
      <family val="2"/>
    </font>
    <font>
      <i/>
      <sz val="12"/>
      <name val="Calibri"/>
      <family val="2"/>
      <scheme val="minor"/>
    </font>
    <font>
      <sz val="10"/>
      <name val="Calibri"/>
      <family val="2"/>
    </font>
    <font>
      <sz val="12"/>
      <color rgb="FFFF0000"/>
      <name val="Calibri"/>
      <family val="2"/>
      <scheme val="minor"/>
    </font>
    <font>
      <sz val="11"/>
      <color rgb="FFFF0000"/>
      <name val="Calibri"/>
      <family val="2"/>
      <scheme val="minor"/>
    </font>
    <font>
      <sz val="10"/>
      <color rgb="FFFF0000"/>
      <name val="Calibri"/>
      <family val="2"/>
      <scheme val="minor"/>
    </font>
    <font>
      <vertAlign val="superscript"/>
      <sz val="12"/>
      <color rgb="FFFF0000"/>
      <name val="Calibri"/>
      <family val="2"/>
      <scheme val="minor"/>
    </font>
    <font>
      <sz val="11"/>
      <color rgb="FFFF0000"/>
      <name val="Calibri"/>
      <family val="2"/>
    </font>
    <font>
      <b/>
      <sz val="12"/>
      <color rgb="FF000000"/>
      <name val="Calibri"/>
      <scheme val="minor"/>
    </font>
    <font>
      <b/>
      <sz val="12"/>
      <color rgb="FFFF0000"/>
      <name val="Calibri"/>
      <scheme val="minor"/>
    </font>
    <font>
      <b/>
      <sz val="12"/>
      <name val="Calibri"/>
      <scheme val="minor"/>
    </font>
  </fonts>
  <fills count="7">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F2F2F2"/>
        <bgColor rgb="FF000000"/>
      </patternFill>
    </fill>
  </fills>
  <borders count="45">
    <border>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medium">
        <color indexed="64"/>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43" fontId="5" fillId="0" borderId="0" applyFont="0" applyFill="0" applyBorder="0" applyAlignment="0" applyProtection="0"/>
    <xf numFmtId="164" fontId="5" fillId="0" borderId="0" applyFont="0" applyFill="0" applyBorder="0" applyAlignment="0" applyProtection="0"/>
    <xf numFmtId="0" fontId="39" fillId="0" borderId="0"/>
    <xf numFmtId="164" fontId="5" fillId="0" borderId="0" applyFont="0" applyFill="0" applyBorder="0" applyAlignment="0" applyProtection="0"/>
  </cellStyleXfs>
  <cellXfs count="488">
    <xf numFmtId="0" fontId="0" fillId="0" borderId="0" xfId="0"/>
    <xf numFmtId="0" fontId="6" fillId="0" borderId="0" xfId="0" applyFont="1" applyAlignment="1">
      <alignment vertical="justify"/>
    </xf>
    <xf numFmtId="0" fontId="6" fillId="0" borderId="0" xfId="0" applyFont="1" applyAlignment="1">
      <alignment horizontal="center" vertical="justify"/>
    </xf>
    <xf numFmtId="0" fontId="10" fillId="0" borderId="0" xfId="0" applyFont="1" applyAlignment="1">
      <alignment vertical="justify"/>
    </xf>
    <xf numFmtId="0" fontId="7" fillId="0" borderId="0" xfId="0" applyFont="1" applyAlignment="1">
      <alignment vertical="center" wrapText="1"/>
    </xf>
    <xf numFmtId="0" fontId="7" fillId="0" borderId="12" xfId="0" applyFont="1" applyBorder="1" applyAlignment="1">
      <alignment vertical="center" wrapText="1"/>
    </xf>
    <xf numFmtId="0" fontId="7" fillId="0" borderId="0" xfId="0" applyFont="1" applyAlignment="1">
      <alignment vertical="top" wrapText="1"/>
    </xf>
    <xf numFmtId="1" fontId="9" fillId="2" borderId="12" xfId="0" applyNumberFormat="1" applyFont="1" applyFill="1" applyBorder="1" applyAlignment="1">
      <alignment horizontal="right" vertical="center"/>
    </xf>
    <xf numFmtId="0" fontId="9" fillId="3" borderId="15" xfId="0" applyFont="1" applyFill="1" applyBorder="1" applyAlignment="1">
      <alignment vertical="top" wrapText="1"/>
    </xf>
    <xf numFmtId="167" fontId="7" fillId="0" borderId="12" xfId="0" applyNumberFormat="1" applyFont="1" applyBorder="1" applyAlignment="1">
      <alignment horizontal="right" vertical="center" wrapText="1"/>
    </xf>
    <xf numFmtId="1" fontId="7" fillId="2" borderId="12" xfId="0" applyNumberFormat="1" applyFont="1" applyFill="1" applyBorder="1" applyAlignment="1">
      <alignment horizontal="center" vertical="center"/>
    </xf>
    <xf numFmtId="0" fontId="13" fillId="0" borderId="0" xfId="0" applyFont="1" applyAlignment="1">
      <alignment vertical="justify"/>
    </xf>
    <xf numFmtId="2" fontId="7" fillId="2" borderId="12" xfId="0" applyNumberFormat="1" applyFont="1" applyFill="1" applyBorder="1" applyAlignment="1">
      <alignment horizontal="center" vertical="top"/>
    </xf>
    <xf numFmtId="2" fontId="9" fillId="3" borderId="15" xfId="0" applyNumberFormat="1" applyFont="1" applyFill="1" applyBorder="1" applyAlignment="1">
      <alignment horizontal="center" vertical="top" wrapText="1"/>
    </xf>
    <xf numFmtId="167" fontId="9" fillId="3" borderId="12" xfId="1" applyNumberFormat="1" applyFont="1" applyFill="1" applyBorder="1" applyAlignment="1" applyProtection="1">
      <alignment horizontal="center" vertical="center" wrapText="1"/>
      <protection locked="0"/>
    </xf>
    <xf numFmtId="2" fontId="9" fillId="3" borderId="12" xfId="0" applyNumberFormat="1" applyFont="1" applyFill="1" applyBorder="1" applyAlignment="1">
      <alignment horizontal="center" vertical="top"/>
    </xf>
    <xf numFmtId="2" fontId="7" fillId="2" borderId="12" xfId="0" applyNumberFormat="1" applyFont="1" applyFill="1" applyBorder="1" applyAlignment="1">
      <alignment horizontal="center" vertical="center"/>
    </xf>
    <xf numFmtId="0" fontId="15" fillId="0" borderId="0" xfId="0" applyFont="1" applyAlignment="1">
      <alignment vertical="top" wrapText="1"/>
    </xf>
    <xf numFmtId="0" fontId="16" fillId="0" borderId="0" xfId="0" applyFont="1" applyAlignment="1">
      <alignment vertical="justify"/>
    </xf>
    <xf numFmtId="167" fontId="7" fillId="0" borderId="12" xfId="0" applyNumberFormat="1" applyFont="1" applyBorder="1" applyAlignment="1">
      <alignment vertical="center" wrapText="1"/>
    </xf>
    <xf numFmtId="0" fontId="7" fillId="3" borderId="12" xfId="0" applyFont="1" applyFill="1" applyBorder="1" applyAlignment="1">
      <alignment vertical="top" wrapText="1"/>
    </xf>
    <xf numFmtId="2" fontId="7" fillId="3" borderId="12" xfId="0" applyNumberFormat="1" applyFont="1" applyFill="1" applyBorder="1" applyAlignment="1">
      <alignment horizontal="center" vertical="top" wrapText="1"/>
    </xf>
    <xf numFmtId="0" fontId="9" fillId="3" borderId="12" xfId="0" applyFont="1" applyFill="1" applyBorder="1" applyAlignment="1">
      <alignment vertical="top" wrapText="1"/>
    </xf>
    <xf numFmtId="0" fontId="8" fillId="3" borderId="12" xfId="0" applyFont="1" applyFill="1" applyBorder="1" applyAlignment="1">
      <alignment vertical="top" wrapText="1"/>
    </xf>
    <xf numFmtId="167" fontId="9" fillId="3" borderId="18" xfId="1" applyNumberFormat="1" applyFont="1" applyFill="1" applyBorder="1" applyAlignment="1" applyProtection="1">
      <alignment horizontal="center" vertical="justify" wrapText="1"/>
      <protection locked="0"/>
    </xf>
    <xf numFmtId="0" fontId="9" fillId="3" borderId="22" xfId="0" applyFont="1" applyFill="1" applyBorder="1" applyAlignment="1">
      <alignment horizontal="center" vertical="top"/>
    </xf>
    <xf numFmtId="0" fontId="9" fillId="3" borderId="18" xfId="0" applyFont="1" applyFill="1" applyBorder="1" applyAlignment="1">
      <alignment horizontal="center" vertical="center" wrapText="1"/>
    </xf>
    <xf numFmtId="167" fontId="9" fillId="3" borderId="18" xfId="1" applyNumberFormat="1" applyFont="1" applyFill="1" applyBorder="1" applyAlignment="1" applyProtection="1">
      <alignment horizontal="center" vertical="center" wrapText="1"/>
      <protection locked="0"/>
    </xf>
    <xf numFmtId="167" fontId="9" fillId="3" borderId="20" xfId="1" applyNumberFormat="1" applyFont="1" applyFill="1" applyBorder="1" applyAlignment="1" applyProtection="1">
      <alignment horizontal="center" vertical="center" wrapText="1"/>
      <protection locked="0"/>
    </xf>
    <xf numFmtId="0" fontId="12" fillId="3" borderId="18" xfId="0" applyFont="1" applyFill="1" applyBorder="1" applyAlignment="1">
      <alignment horizontal="left" vertical="top" wrapText="1"/>
    </xf>
    <xf numFmtId="167" fontId="7" fillId="0" borderId="12" xfId="1" applyNumberFormat="1" applyFont="1" applyFill="1" applyBorder="1" applyAlignment="1" applyProtection="1">
      <alignment horizontal="right" vertical="center" wrapText="1"/>
      <protection locked="0"/>
    </xf>
    <xf numFmtId="2" fontId="7" fillId="3" borderId="12" xfId="0" applyNumberFormat="1" applyFont="1" applyFill="1" applyBorder="1" applyAlignment="1">
      <alignment horizontal="center" vertical="center"/>
    </xf>
    <xf numFmtId="2" fontId="7" fillId="3" borderId="12" xfId="0" applyNumberFormat="1" applyFont="1" applyFill="1" applyBorder="1" applyAlignment="1">
      <alignment horizontal="center" vertical="top"/>
    </xf>
    <xf numFmtId="0" fontId="7" fillId="3" borderId="12" xfId="0" applyFont="1" applyFill="1" applyBorder="1" applyAlignment="1">
      <alignment horizontal="center" vertical="center"/>
    </xf>
    <xf numFmtId="1" fontId="7" fillId="3" borderId="12" xfId="0" applyNumberFormat="1" applyFont="1" applyFill="1" applyBorder="1" applyAlignment="1">
      <alignment horizontal="center" vertical="center"/>
    </xf>
    <xf numFmtId="165" fontId="7" fillId="3" borderId="12" xfId="0" applyNumberFormat="1" applyFont="1" applyFill="1" applyBorder="1" applyAlignment="1">
      <alignment horizontal="center" vertical="center"/>
    </xf>
    <xf numFmtId="0" fontId="18" fillId="0" borderId="0" xfId="0" applyFont="1" applyAlignment="1">
      <alignment vertical="justify"/>
    </xf>
    <xf numFmtId="0" fontId="14" fillId="0" borderId="0" xfId="0" applyFont="1" applyAlignment="1">
      <alignment horizontal="center" vertical="center" wrapText="1"/>
    </xf>
    <xf numFmtId="0" fontId="14" fillId="0" borderId="0" xfId="0" applyFont="1" applyAlignment="1">
      <alignment horizontal="right" vertical="top" wrapText="1"/>
    </xf>
    <xf numFmtId="0" fontId="18" fillId="0" borderId="0" xfId="0" applyFont="1" applyAlignment="1">
      <alignment horizontal="center" vertical="justify"/>
    </xf>
    <xf numFmtId="3" fontId="7" fillId="2" borderId="12" xfId="0" applyNumberFormat="1" applyFont="1" applyFill="1" applyBorder="1" applyAlignment="1">
      <alignment horizontal="center" vertical="center"/>
    </xf>
    <xf numFmtId="167" fontId="9" fillId="2" borderId="12" xfId="1" applyNumberFormat="1" applyFont="1" applyFill="1" applyBorder="1" applyAlignment="1" applyProtection="1">
      <alignment horizontal="center" vertical="center" wrapText="1"/>
      <protection locked="0"/>
    </xf>
    <xf numFmtId="167" fontId="7" fillId="2" borderId="12" xfId="1" applyNumberFormat="1" applyFont="1" applyFill="1" applyBorder="1" applyAlignment="1" applyProtection="1">
      <alignment horizontal="right" vertical="center" wrapText="1"/>
      <protection locked="0"/>
    </xf>
    <xf numFmtId="167" fontId="9" fillId="2" borderId="12" xfId="1" applyNumberFormat="1" applyFont="1" applyFill="1" applyBorder="1" applyAlignment="1" applyProtection="1">
      <alignment horizontal="right" vertical="center" wrapText="1"/>
      <protection locked="0"/>
    </xf>
    <xf numFmtId="1" fontId="7" fillId="3" borderId="17" xfId="0" applyNumberFormat="1" applyFont="1" applyFill="1" applyBorder="1" applyAlignment="1">
      <alignment horizontal="center" vertical="center"/>
    </xf>
    <xf numFmtId="167" fontId="9" fillId="3" borderId="17" xfId="1" applyNumberFormat="1" applyFont="1" applyFill="1" applyBorder="1" applyAlignment="1" applyProtection="1">
      <alignment horizontal="center" vertical="center" wrapText="1"/>
      <protection locked="0"/>
    </xf>
    <xf numFmtId="167" fontId="9" fillId="3" borderId="17" xfId="1" applyNumberFormat="1" applyFont="1" applyFill="1" applyBorder="1" applyAlignment="1" applyProtection="1">
      <alignment horizontal="right" vertical="center" wrapText="1"/>
      <protection locked="0"/>
    </xf>
    <xf numFmtId="167" fontId="9" fillId="3" borderId="21" xfId="1" applyNumberFormat="1" applyFont="1" applyFill="1" applyBorder="1" applyAlignment="1" applyProtection="1">
      <alignment horizontal="center" vertical="center" wrapText="1"/>
      <protection locked="0"/>
    </xf>
    <xf numFmtId="3" fontId="8" fillId="3" borderId="12" xfId="0" applyNumberFormat="1" applyFont="1" applyFill="1" applyBorder="1" applyAlignment="1">
      <alignment horizontal="center" vertical="center" wrapText="1"/>
    </xf>
    <xf numFmtId="3" fontId="8" fillId="2" borderId="12" xfId="0" applyNumberFormat="1" applyFont="1" applyFill="1" applyBorder="1" applyAlignment="1">
      <alignment horizontal="center" vertical="center" wrapText="1"/>
    </xf>
    <xf numFmtId="3" fontId="7" fillId="2" borderId="12" xfId="0" applyNumberFormat="1" applyFont="1" applyFill="1" applyBorder="1" applyAlignment="1" applyProtection="1">
      <alignment horizontal="center" vertical="center"/>
      <protection locked="0"/>
    </xf>
    <xf numFmtId="166" fontId="7" fillId="2" borderId="12" xfId="1" applyNumberFormat="1" applyFont="1" applyFill="1" applyBorder="1" applyAlignment="1">
      <alignment horizontal="center" vertical="center"/>
    </xf>
    <xf numFmtId="0" fontId="8" fillId="2" borderId="12" xfId="0" applyFont="1" applyFill="1" applyBorder="1" applyAlignment="1">
      <alignment horizontal="center" vertical="center" wrapText="1"/>
    </xf>
    <xf numFmtId="166" fontId="7" fillId="3" borderId="16" xfId="1" applyNumberFormat="1" applyFont="1" applyFill="1" applyBorder="1" applyAlignment="1">
      <alignment horizontal="center" vertical="center"/>
    </xf>
    <xf numFmtId="3" fontId="9" fillId="3" borderId="16" xfId="0" applyNumberFormat="1" applyFont="1" applyFill="1" applyBorder="1" applyAlignment="1">
      <alignment horizontal="center" vertical="center"/>
    </xf>
    <xf numFmtId="167" fontId="9" fillId="3" borderId="16" xfId="1" applyNumberFormat="1" applyFont="1" applyFill="1" applyBorder="1" applyAlignment="1" applyProtection="1">
      <alignment horizontal="center" vertical="center" wrapText="1"/>
      <protection locked="0"/>
    </xf>
    <xf numFmtId="167" fontId="9" fillId="3" borderId="19" xfId="1" applyNumberFormat="1" applyFont="1" applyFill="1" applyBorder="1" applyAlignment="1" applyProtection="1">
      <alignment horizontal="center" vertical="center" wrapText="1"/>
      <protection locked="0"/>
    </xf>
    <xf numFmtId="0" fontId="7" fillId="3" borderId="12"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right" vertical="top" wrapText="1"/>
    </xf>
    <xf numFmtId="0" fontId="7" fillId="4" borderId="0" xfId="0" applyFont="1" applyFill="1" applyAlignment="1">
      <alignment vertical="top" wrapText="1"/>
    </xf>
    <xf numFmtId="1" fontId="7" fillId="0" borderId="0" xfId="0" applyNumberFormat="1" applyFont="1" applyAlignment="1">
      <alignment horizontal="center" vertical="justify"/>
    </xf>
    <xf numFmtId="0" fontId="9" fillId="3" borderId="22" xfId="0" applyFont="1" applyFill="1" applyBorder="1" applyAlignment="1">
      <alignment vertical="top" wrapText="1"/>
    </xf>
    <xf numFmtId="0" fontId="9" fillId="3" borderId="15" xfId="0" applyFont="1" applyFill="1" applyBorder="1" applyAlignment="1">
      <alignment horizontal="left" vertical="top" wrapText="1"/>
    </xf>
    <xf numFmtId="0" fontId="9" fillId="3" borderId="24" xfId="0" applyFont="1" applyFill="1" applyBorder="1" applyAlignment="1">
      <alignment vertical="top" wrapText="1"/>
    </xf>
    <xf numFmtId="0" fontId="9" fillId="3" borderId="23" xfId="0" applyFont="1" applyFill="1" applyBorder="1" applyAlignment="1">
      <alignment horizontal="center" vertical="center"/>
    </xf>
    <xf numFmtId="0" fontId="12" fillId="3" borderId="12" xfId="0" applyFont="1" applyFill="1" applyBorder="1" applyAlignment="1">
      <alignment horizontal="center" vertical="center" wrapText="1"/>
    </xf>
    <xf numFmtId="0" fontId="15" fillId="3" borderId="15" xfId="0" applyFont="1" applyFill="1" applyBorder="1" applyAlignment="1">
      <alignment horizontal="center" vertical="top" wrapText="1"/>
    </xf>
    <xf numFmtId="0" fontId="17" fillId="3" borderId="15" xfId="0" applyFont="1" applyFill="1" applyBorder="1" applyAlignment="1">
      <alignment vertical="top" wrapText="1"/>
    </xf>
    <xf numFmtId="0" fontId="15" fillId="3" borderId="16" xfId="0" applyFont="1" applyFill="1" applyBorder="1" applyAlignment="1">
      <alignment horizontal="center" vertical="top" wrapText="1"/>
    </xf>
    <xf numFmtId="0" fontId="15" fillId="3" borderId="19" xfId="0" applyFont="1" applyFill="1" applyBorder="1" applyAlignment="1">
      <alignment horizontal="right" vertical="top" wrapText="1"/>
    </xf>
    <xf numFmtId="166" fontId="7" fillId="3" borderId="18" xfId="1" applyNumberFormat="1" applyFont="1" applyFill="1" applyBorder="1" applyAlignment="1">
      <alignment horizontal="center" vertical="center"/>
    </xf>
    <xf numFmtId="3" fontId="9" fillId="3" borderId="18" xfId="0" applyNumberFormat="1" applyFont="1" applyFill="1" applyBorder="1" applyAlignment="1">
      <alignment horizontal="center" vertical="center"/>
    </xf>
    <xf numFmtId="167" fontId="7" fillId="3" borderId="18" xfId="1" applyNumberFormat="1" applyFont="1" applyFill="1" applyBorder="1" applyAlignment="1" applyProtection="1">
      <alignment horizontal="right" vertical="center" wrapText="1"/>
      <protection locked="0"/>
    </xf>
    <xf numFmtId="167" fontId="7" fillId="0" borderId="13" xfId="1" applyNumberFormat="1" applyFont="1" applyFill="1" applyBorder="1" applyAlignment="1" applyProtection="1">
      <alignment horizontal="right" vertical="center" wrapText="1"/>
      <protection locked="0"/>
    </xf>
    <xf numFmtId="167" fontId="7" fillId="3" borderId="16" xfId="1" applyNumberFormat="1" applyFont="1" applyFill="1" applyBorder="1" applyAlignment="1" applyProtection="1">
      <alignment horizontal="right" vertical="center" wrapText="1"/>
      <protection locked="0"/>
    </xf>
    <xf numFmtId="167" fontId="7" fillId="0" borderId="13" xfId="0" applyNumberFormat="1" applyFont="1" applyBorder="1" applyAlignment="1">
      <alignment vertical="center" wrapText="1"/>
    </xf>
    <xf numFmtId="0" fontId="7" fillId="0" borderId="12" xfId="0" applyFont="1" applyBorder="1" applyAlignment="1">
      <alignment horizontal="center" vertical="center" wrapText="1"/>
    </xf>
    <xf numFmtId="0" fontId="7" fillId="3" borderId="16" xfId="0" applyFont="1" applyFill="1" applyBorder="1" applyAlignment="1">
      <alignment horizontal="center" vertical="center" wrapText="1"/>
    </xf>
    <xf numFmtId="0" fontId="15" fillId="3" borderId="16" xfId="0" applyFont="1" applyFill="1" applyBorder="1" applyAlignment="1">
      <alignment horizontal="center" vertical="center" wrapText="1"/>
    </xf>
    <xf numFmtId="167" fontId="15" fillId="3" borderId="16" xfId="0" applyNumberFormat="1" applyFont="1" applyFill="1" applyBorder="1" applyAlignment="1">
      <alignment vertical="center" wrapText="1"/>
    </xf>
    <xf numFmtId="0" fontId="8" fillId="3" borderId="13" xfId="0" applyFont="1" applyFill="1" applyBorder="1" applyAlignment="1">
      <alignment vertical="top" wrapText="1"/>
    </xf>
    <xf numFmtId="0" fontId="7" fillId="3" borderId="13" xfId="0" applyFont="1" applyFill="1" applyBorder="1" applyAlignment="1">
      <alignment vertical="top" wrapText="1"/>
    </xf>
    <xf numFmtId="2" fontId="7" fillId="3" borderId="13" xfId="0" applyNumberFormat="1" applyFont="1" applyFill="1" applyBorder="1" applyAlignment="1">
      <alignment horizontal="center" vertical="top" wrapText="1"/>
    </xf>
    <xf numFmtId="167" fontId="7" fillId="3" borderId="13" xfId="1" applyNumberFormat="1" applyFont="1" applyFill="1" applyBorder="1" applyAlignment="1" applyProtection="1">
      <alignment vertical="center" wrapText="1"/>
      <protection locked="0"/>
    </xf>
    <xf numFmtId="167" fontId="7" fillId="3" borderId="16" xfId="1" applyNumberFormat="1" applyFont="1" applyFill="1" applyBorder="1" applyAlignment="1" applyProtection="1">
      <alignment vertical="center" wrapText="1"/>
      <protection locked="0"/>
    </xf>
    <xf numFmtId="167" fontId="9" fillId="3" borderId="19" xfId="1" applyNumberFormat="1" applyFont="1" applyFill="1" applyBorder="1" applyAlignment="1" applyProtection="1">
      <alignment vertical="center" wrapText="1"/>
      <protection locked="0"/>
    </xf>
    <xf numFmtId="167" fontId="9" fillId="3" borderId="16" xfId="1" applyNumberFormat="1" applyFont="1" applyFill="1" applyBorder="1" applyAlignment="1" applyProtection="1">
      <alignment vertical="center" wrapText="1"/>
      <protection locked="0"/>
    </xf>
    <xf numFmtId="167" fontId="17" fillId="3" borderId="19" xfId="0" applyNumberFormat="1" applyFont="1" applyFill="1" applyBorder="1" applyAlignment="1">
      <alignment vertical="center" wrapText="1"/>
    </xf>
    <xf numFmtId="3" fontId="7" fillId="3" borderId="12" xfId="0" applyNumberFormat="1" applyFont="1" applyFill="1" applyBorder="1" applyAlignment="1">
      <alignment horizontal="center" vertical="center"/>
    </xf>
    <xf numFmtId="0" fontId="9" fillId="3" borderId="15" xfId="0" applyFont="1" applyFill="1" applyBorder="1" applyAlignment="1">
      <alignment horizontal="left" vertical="center"/>
    </xf>
    <xf numFmtId="0" fontId="9" fillId="3" borderId="16" xfId="0" applyFont="1" applyFill="1" applyBorder="1" applyAlignment="1">
      <alignment horizontal="center" vertical="center" wrapText="1"/>
    </xf>
    <xf numFmtId="0" fontId="9" fillId="3" borderId="22" xfId="0" applyFont="1" applyFill="1" applyBorder="1" applyAlignment="1">
      <alignment horizontal="left" vertical="center"/>
    </xf>
    <xf numFmtId="0" fontId="9" fillId="3" borderId="17"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23" fillId="0" borderId="0" xfId="0" applyFont="1" applyAlignment="1">
      <alignment vertical="justify"/>
    </xf>
    <xf numFmtId="0" fontId="15" fillId="3" borderId="15" xfId="0" applyFont="1" applyFill="1" applyBorder="1" applyAlignment="1">
      <alignment vertical="top" wrapText="1"/>
    </xf>
    <xf numFmtId="2" fontId="17" fillId="3" borderId="19" xfId="0" applyNumberFormat="1" applyFont="1" applyFill="1" applyBorder="1" applyAlignment="1">
      <alignment horizontal="right" vertical="top" wrapText="1"/>
    </xf>
    <xf numFmtId="0" fontId="24" fillId="0" borderId="0" xfId="0" applyFont="1" applyAlignment="1">
      <alignment vertical="justify"/>
    </xf>
    <xf numFmtId="2" fontId="7" fillId="3" borderId="12" xfId="0" applyNumberFormat="1" applyFont="1" applyFill="1" applyBorder="1" applyAlignment="1">
      <alignment horizontal="right" vertical="center"/>
    </xf>
    <xf numFmtId="0" fontId="17" fillId="0" borderId="0" xfId="0" applyFont="1" applyAlignment="1">
      <alignment vertical="top" wrapText="1"/>
    </xf>
    <xf numFmtId="0" fontId="22" fillId="0" borderId="0" xfId="0" applyFont="1" applyAlignment="1">
      <alignment vertical="justify"/>
    </xf>
    <xf numFmtId="167" fontId="18" fillId="0" borderId="0" xfId="0" applyNumberFormat="1" applyFont="1" applyAlignment="1">
      <alignment vertical="justify"/>
    </xf>
    <xf numFmtId="167" fontId="9" fillId="2" borderId="12" xfId="1" applyNumberFormat="1" applyFont="1" applyFill="1" applyBorder="1" applyAlignment="1" applyProtection="1">
      <alignment vertical="center" wrapText="1"/>
      <protection locked="0"/>
    </xf>
    <xf numFmtId="0" fontId="13" fillId="0" borderId="0" xfId="0" applyFont="1" applyProtection="1">
      <protection locked="0"/>
    </xf>
    <xf numFmtId="0" fontId="16" fillId="0" borderId="0" xfId="0" applyFont="1" applyProtection="1">
      <protection locked="0"/>
    </xf>
    <xf numFmtId="0" fontId="19" fillId="0" borderId="0" xfId="0" applyFont="1" applyAlignment="1">
      <alignment vertical="justify" wrapText="1"/>
    </xf>
    <xf numFmtId="0" fontId="0" fillId="0" borderId="0" xfId="0" applyProtection="1">
      <protection locked="0"/>
    </xf>
    <xf numFmtId="49" fontId="25" fillId="0" borderId="0" xfId="0" applyNumberFormat="1" applyFont="1" applyAlignment="1" applyProtection="1">
      <alignment vertical="top" wrapText="1"/>
      <protection locked="0"/>
    </xf>
    <xf numFmtId="49" fontId="25" fillId="0" borderId="0" xfId="0" applyNumberFormat="1" applyFont="1" applyAlignment="1" applyProtection="1">
      <alignment horizontal="right" vertical="top" wrapText="1"/>
      <protection locked="0"/>
    </xf>
    <xf numFmtId="0" fontId="26" fillId="0" borderId="0" xfId="0" applyFont="1" applyAlignment="1" applyProtection="1">
      <alignment horizontal="justify"/>
      <protection locked="0"/>
    </xf>
    <xf numFmtId="0" fontId="0" fillId="0" borderId="0" xfId="0" applyAlignment="1" applyProtection="1">
      <alignment horizontal="right"/>
      <protection locked="0"/>
    </xf>
    <xf numFmtId="0" fontId="8" fillId="0" borderId="0" xfId="0" applyFont="1" applyAlignment="1" applyProtection="1">
      <alignment horizontal="justify"/>
      <protection locked="0"/>
    </xf>
    <xf numFmtId="0" fontId="11" fillId="0" borderId="0" xfId="0" applyFont="1" applyAlignment="1">
      <alignment horizontal="left"/>
    </xf>
    <xf numFmtId="0" fontId="0" fillId="0" borderId="0" xfId="0" applyAlignment="1">
      <alignment horizontal="right"/>
    </xf>
    <xf numFmtId="0" fontId="8" fillId="0" borderId="0" xfId="0" applyFont="1" applyAlignment="1">
      <alignment horizontal="justify"/>
    </xf>
    <xf numFmtId="0" fontId="27" fillId="0" borderId="0" xfId="0" applyFont="1" applyAlignment="1">
      <alignment horizontal="center" wrapText="1"/>
    </xf>
    <xf numFmtId="49" fontId="28" fillId="0" borderId="0" xfId="0" applyNumberFormat="1" applyFont="1" applyAlignment="1" applyProtection="1">
      <alignment horizontal="justify" vertical="top" wrapText="1"/>
      <protection locked="0"/>
    </xf>
    <xf numFmtId="49" fontId="0" fillId="0" borderId="0" xfId="0" applyNumberFormat="1" applyAlignment="1" applyProtection="1">
      <alignment horizontal="right"/>
      <protection locked="0"/>
    </xf>
    <xf numFmtId="49" fontId="8" fillId="0" borderId="0" xfId="0" applyNumberFormat="1" applyFont="1" applyAlignment="1" applyProtection="1">
      <alignment vertical="top" wrapText="1"/>
      <protection locked="0"/>
    </xf>
    <xf numFmtId="49" fontId="8" fillId="0" borderId="7" xfId="0" applyNumberFormat="1" applyFont="1" applyBorder="1" applyAlignment="1" applyProtection="1">
      <alignment horizontal="right" vertical="top" wrapText="1"/>
      <protection locked="0"/>
    </xf>
    <xf numFmtId="49" fontId="8" fillId="0" borderId="8" xfId="0" applyNumberFormat="1" applyFont="1" applyBorder="1" applyAlignment="1" applyProtection="1">
      <alignment horizontal="right" vertical="top" wrapText="1"/>
      <protection locked="0"/>
    </xf>
    <xf numFmtId="49" fontId="8" fillId="0" borderId="0" xfId="0" applyNumberFormat="1" applyFont="1" applyAlignment="1" applyProtection="1">
      <alignment horizontal="center" vertical="top" wrapText="1"/>
      <protection locked="0"/>
    </xf>
    <xf numFmtId="49" fontId="8" fillId="0" borderId="9" xfId="0" applyNumberFormat="1" applyFont="1" applyBorder="1" applyAlignment="1" applyProtection="1">
      <alignment horizontal="right" vertical="top" wrapText="1"/>
      <protection locked="0"/>
    </xf>
    <xf numFmtId="49" fontId="8" fillId="0" borderId="9" xfId="0" applyNumberFormat="1" applyFont="1" applyBorder="1" applyAlignment="1">
      <alignment horizontal="right" vertical="top" wrapText="1"/>
    </xf>
    <xf numFmtId="49" fontId="8" fillId="0" borderId="10" xfId="0" applyNumberFormat="1" applyFont="1" applyBorder="1" applyAlignment="1" applyProtection="1">
      <alignment horizontal="right" vertical="top" wrapText="1"/>
      <protection locked="0"/>
    </xf>
    <xf numFmtId="49" fontId="8" fillId="0" borderId="1" xfId="0" applyNumberFormat="1" applyFont="1" applyBorder="1" applyAlignment="1" applyProtection="1">
      <alignment horizontal="right" vertical="top" wrapText="1"/>
      <protection locked="0"/>
    </xf>
    <xf numFmtId="49" fontId="8" fillId="0" borderId="3" xfId="0" applyNumberFormat="1" applyFont="1" applyBorder="1" applyAlignment="1" applyProtection="1">
      <alignment horizontal="right" vertical="top" wrapText="1"/>
      <protection locked="0"/>
    </xf>
    <xf numFmtId="0" fontId="10" fillId="0" borderId="0" xfId="0" applyFont="1"/>
    <xf numFmtId="166" fontId="12" fillId="0" borderId="0" xfId="1" applyNumberFormat="1" applyFont="1" applyBorder="1" applyAlignment="1">
      <alignment horizontal="center"/>
    </xf>
    <xf numFmtId="165" fontId="12" fillId="0" borderId="12" xfId="0" applyNumberFormat="1" applyFont="1" applyBorder="1" applyAlignment="1">
      <alignment vertical="center"/>
    </xf>
    <xf numFmtId="0" fontId="12" fillId="0" borderId="12" xfId="0" applyFont="1" applyBorder="1" applyAlignment="1">
      <alignment vertical="center"/>
    </xf>
    <xf numFmtId="0" fontId="22" fillId="0" borderId="0" xfId="0" applyFont="1"/>
    <xf numFmtId="0" fontId="19" fillId="0" borderId="0" xfId="0" applyFont="1"/>
    <xf numFmtId="0" fontId="12" fillId="3" borderId="12" xfId="0" applyFont="1" applyFill="1" applyBorder="1" applyAlignment="1">
      <alignment horizontal="center" vertical="center"/>
    </xf>
    <xf numFmtId="166" fontId="7" fillId="3" borderId="12" xfId="1" applyNumberFormat="1" applyFont="1" applyFill="1" applyBorder="1" applyAlignment="1">
      <alignment horizontal="left"/>
    </xf>
    <xf numFmtId="166" fontId="7" fillId="3" borderId="13" xfId="1" applyNumberFormat="1" applyFont="1" applyFill="1" applyBorder="1" applyAlignment="1">
      <alignment horizontal="left"/>
    </xf>
    <xf numFmtId="167" fontId="12" fillId="3" borderId="12" xfId="0" applyNumberFormat="1" applyFont="1" applyFill="1" applyBorder="1" applyAlignment="1">
      <alignment vertical="center"/>
    </xf>
    <xf numFmtId="0" fontId="11" fillId="2" borderId="12" xfId="0" applyFont="1" applyFill="1" applyBorder="1" applyAlignment="1">
      <alignment horizontal="right" vertical="top" wrapText="1"/>
    </xf>
    <xf numFmtId="1" fontId="8" fillId="2" borderId="12" xfId="0" applyNumberFormat="1" applyFont="1" applyFill="1" applyBorder="1" applyAlignment="1">
      <alignment horizontal="center" vertical="center" wrapText="1"/>
    </xf>
    <xf numFmtId="167" fontId="12" fillId="2" borderId="12" xfId="0" applyNumberFormat="1" applyFont="1" applyFill="1" applyBorder="1" applyAlignment="1">
      <alignment vertical="center"/>
    </xf>
    <xf numFmtId="0" fontId="9" fillId="0" borderId="0" xfId="0" applyFont="1" applyAlignment="1">
      <alignment vertical="top" wrapText="1"/>
    </xf>
    <xf numFmtId="2" fontId="7" fillId="3" borderId="15" xfId="0" applyNumberFormat="1" applyFont="1" applyFill="1" applyBorder="1" applyAlignment="1">
      <alignment horizontal="center" vertical="top" wrapText="1"/>
    </xf>
    <xf numFmtId="167" fontId="7" fillId="0" borderId="19" xfId="0" applyNumberFormat="1" applyFont="1" applyBorder="1" applyAlignment="1">
      <alignment vertical="center" wrapText="1"/>
    </xf>
    <xf numFmtId="0" fontId="9" fillId="3" borderId="15" xfId="0" applyFont="1" applyFill="1" applyBorder="1" applyAlignment="1">
      <alignment horizontal="left" vertical="top" wrapText="1" indent="1"/>
    </xf>
    <xf numFmtId="0" fontId="7" fillId="3" borderId="17" xfId="0" applyFont="1" applyFill="1" applyBorder="1" applyAlignment="1">
      <alignment horizontal="center" vertical="center" wrapText="1"/>
    </xf>
    <xf numFmtId="167" fontId="7" fillId="3" borderId="17" xfId="0" applyNumberFormat="1" applyFont="1" applyFill="1" applyBorder="1" applyAlignment="1">
      <alignment vertical="center" wrapText="1"/>
    </xf>
    <xf numFmtId="167" fontId="7" fillId="0" borderId="14" xfId="0" applyNumberFormat="1" applyFont="1" applyBorder="1" applyAlignment="1">
      <alignment vertical="center" wrapText="1"/>
    </xf>
    <xf numFmtId="167" fontId="7" fillId="3" borderId="23" xfId="1" applyNumberFormat="1" applyFont="1" applyFill="1" applyBorder="1" applyAlignment="1" applyProtection="1">
      <alignment vertical="center" wrapText="1"/>
      <protection locked="0"/>
    </xf>
    <xf numFmtId="0" fontId="33" fillId="0" borderId="0" xfId="0" applyFont="1" applyAlignment="1">
      <alignment vertical="justify"/>
    </xf>
    <xf numFmtId="0" fontId="7" fillId="0" borderId="0" xfId="0" applyFont="1" applyAlignment="1">
      <alignment vertical="justify"/>
    </xf>
    <xf numFmtId="0" fontId="15" fillId="0" borderId="0" xfId="0" applyFont="1" applyAlignment="1">
      <alignment vertical="justify"/>
    </xf>
    <xf numFmtId="0" fontId="9" fillId="0" borderId="0" xfId="0" applyFont="1" applyAlignment="1">
      <alignment vertical="justify"/>
    </xf>
    <xf numFmtId="0" fontId="7" fillId="0" borderId="0" xfId="0" applyFont="1" applyAlignment="1">
      <alignment vertical="center"/>
    </xf>
    <xf numFmtId="0" fontId="14" fillId="0" borderId="0" xfId="0" applyFont="1" applyAlignment="1">
      <alignment vertical="justify"/>
    </xf>
    <xf numFmtId="0" fontId="7" fillId="3" borderId="15" xfId="0" applyFont="1" applyFill="1" applyBorder="1" applyAlignment="1">
      <alignment vertical="top" wrapText="1"/>
    </xf>
    <xf numFmtId="0" fontId="7" fillId="3" borderId="12" xfId="0" applyFont="1" applyFill="1" applyBorder="1" applyAlignment="1">
      <alignment horizontal="center" vertical="top" wrapText="1"/>
    </xf>
    <xf numFmtId="0" fontId="7" fillId="0" borderId="12" xfId="0" applyFont="1" applyBorder="1" applyAlignment="1">
      <alignment vertical="top" wrapText="1"/>
    </xf>
    <xf numFmtId="0" fontId="19" fillId="3" borderId="16" xfId="0" applyFont="1" applyFill="1" applyBorder="1" applyAlignment="1">
      <alignment horizontal="left"/>
    </xf>
    <xf numFmtId="0" fontId="19" fillId="3" borderId="19" xfId="0" applyFont="1" applyFill="1" applyBorder="1" applyAlignment="1">
      <alignment horizontal="left"/>
    </xf>
    <xf numFmtId="0" fontId="19" fillId="3" borderId="0" xfId="0" applyFont="1" applyFill="1" applyAlignment="1">
      <alignment horizontal="left"/>
    </xf>
    <xf numFmtId="0" fontId="19" fillId="0" borderId="0" xfId="0" applyFont="1" applyAlignment="1">
      <alignment horizontal="left"/>
    </xf>
    <xf numFmtId="0" fontId="35" fillId="3" borderId="0" xfId="0" applyFont="1" applyFill="1" applyAlignment="1">
      <alignment horizontal="left" vertical="center"/>
    </xf>
    <xf numFmtId="0" fontId="16" fillId="3" borderId="0" xfId="0" applyFont="1" applyFill="1" applyAlignment="1">
      <alignment horizontal="left"/>
    </xf>
    <xf numFmtId="0" fontId="16" fillId="3" borderId="0" xfId="0" applyFont="1" applyFill="1" applyAlignment="1">
      <alignment horizontal="center"/>
    </xf>
    <xf numFmtId="0" fontId="16" fillId="3" borderId="0" xfId="0" applyFont="1" applyFill="1" applyAlignment="1">
      <alignment horizontal="right"/>
    </xf>
    <xf numFmtId="0" fontId="0" fillId="3" borderId="0" xfId="0" applyFill="1" applyAlignment="1">
      <alignment horizontal="center"/>
    </xf>
    <xf numFmtId="0" fontId="0" fillId="3" borderId="0" xfId="0" applyFill="1" applyAlignment="1">
      <alignment horizontal="left"/>
    </xf>
    <xf numFmtId="0" fontId="0" fillId="3" borderId="0" xfId="0" applyFill="1"/>
    <xf numFmtId="0" fontId="0" fillId="3" borderId="0" xfId="0" applyFill="1" applyAlignment="1">
      <alignment horizontal="right"/>
    </xf>
    <xf numFmtId="0" fontId="38" fillId="3" borderId="15" xfId="0" applyFont="1" applyFill="1" applyBorder="1" applyAlignment="1">
      <alignment horizontal="left"/>
    </xf>
    <xf numFmtId="2" fontId="7" fillId="3" borderId="14" xfId="0" applyNumberFormat="1" applyFont="1" applyFill="1" applyBorder="1" applyAlignment="1">
      <alignment horizontal="center" vertical="top"/>
    </xf>
    <xf numFmtId="2" fontId="9" fillId="3" borderId="22" xfId="0" applyNumberFormat="1" applyFont="1" applyFill="1" applyBorder="1" applyAlignment="1">
      <alignment horizontal="center" vertical="top" wrapText="1"/>
    </xf>
    <xf numFmtId="167" fontId="9" fillId="3" borderId="18" xfId="1" applyNumberFormat="1" applyFont="1" applyFill="1" applyBorder="1" applyAlignment="1" applyProtection="1">
      <alignment vertical="center" wrapText="1"/>
      <protection locked="0"/>
    </xf>
    <xf numFmtId="2" fontId="9" fillId="2" borderId="32" xfId="0" applyNumberFormat="1" applyFont="1" applyFill="1" applyBorder="1" applyAlignment="1">
      <alignment horizontal="center" vertical="top"/>
    </xf>
    <xf numFmtId="1" fontId="9" fillId="2" borderId="32" xfId="0" applyNumberFormat="1" applyFont="1" applyFill="1" applyBorder="1" applyAlignment="1">
      <alignment horizontal="right" vertical="center"/>
    </xf>
    <xf numFmtId="1" fontId="9" fillId="2" borderId="32" xfId="0" applyNumberFormat="1" applyFont="1" applyFill="1" applyBorder="1" applyAlignment="1">
      <alignment horizontal="center" vertical="center"/>
    </xf>
    <xf numFmtId="167" fontId="9" fillId="2" borderId="32" xfId="1" applyNumberFormat="1" applyFont="1" applyFill="1" applyBorder="1" applyAlignment="1" applyProtection="1">
      <alignment horizontal="center" vertical="center" wrapText="1"/>
      <protection locked="0"/>
    </xf>
    <xf numFmtId="0" fontId="7" fillId="3" borderId="14" xfId="0" applyFont="1" applyFill="1" applyBorder="1" applyAlignment="1">
      <alignment horizontal="center" vertical="center"/>
    </xf>
    <xf numFmtId="2" fontId="7" fillId="2" borderId="32" xfId="0" applyNumberFormat="1" applyFont="1" applyFill="1" applyBorder="1" applyAlignment="1">
      <alignment horizontal="center" vertical="top"/>
    </xf>
    <xf numFmtId="1" fontId="7" fillId="2" borderId="32" xfId="0" applyNumberFormat="1" applyFont="1" applyFill="1" applyBorder="1" applyAlignment="1">
      <alignment horizontal="center" vertical="center"/>
    </xf>
    <xf numFmtId="167" fontId="9" fillId="2" borderId="32" xfId="1" applyNumberFormat="1" applyFont="1" applyFill="1" applyBorder="1" applyAlignment="1" applyProtection="1">
      <alignment vertical="center" wrapText="1"/>
      <protection locked="0"/>
    </xf>
    <xf numFmtId="1" fontId="7" fillId="3" borderId="14" xfId="0" applyNumberFormat="1" applyFont="1" applyFill="1" applyBorder="1" applyAlignment="1">
      <alignment horizontal="center" vertical="center"/>
    </xf>
    <xf numFmtId="167" fontId="7" fillId="2" borderId="32" xfId="0" applyNumberFormat="1" applyFont="1" applyFill="1" applyBorder="1" applyAlignment="1" applyProtection="1">
      <alignment horizontal="center" vertical="center"/>
      <protection locked="0"/>
    </xf>
    <xf numFmtId="167" fontId="7" fillId="2" borderId="32" xfId="0" applyNumberFormat="1" applyFont="1" applyFill="1" applyBorder="1" applyAlignment="1">
      <alignment horizontal="center" vertical="center" wrapText="1"/>
    </xf>
    <xf numFmtId="167" fontId="9" fillId="2" borderId="32" xfId="0" applyNumberFormat="1" applyFont="1" applyFill="1" applyBorder="1" applyAlignment="1">
      <alignment vertical="center" wrapText="1"/>
    </xf>
    <xf numFmtId="2" fontId="7" fillId="2" borderId="32" xfId="0" applyNumberFormat="1" applyFont="1" applyFill="1" applyBorder="1" applyAlignment="1">
      <alignment horizontal="center" vertical="top" wrapText="1"/>
    </xf>
    <xf numFmtId="0" fontId="7" fillId="2" borderId="32" xfId="0" applyFont="1" applyFill="1" applyBorder="1" applyAlignment="1">
      <alignment horizontal="center" vertical="center" wrapText="1"/>
    </xf>
    <xf numFmtId="167" fontId="7" fillId="2" borderId="32" xfId="0" applyNumberFormat="1" applyFont="1" applyFill="1" applyBorder="1" applyAlignment="1">
      <alignment vertical="center" wrapText="1"/>
    </xf>
    <xf numFmtId="167" fontId="7" fillId="3" borderId="18" xfId="1" applyNumberFormat="1" applyFont="1" applyFill="1" applyBorder="1" applyAlignment="1" applyProtection="1">
      <alignment vertical="center" wrapText="1"/>
      <protection locked="0"/>
    </xf>
    <xf numFmtId="167" fontId="7" fillId="2" borderId="32" xfId="1" applyNumberFormat="1" applyFont="1" applyFill="1" applyBorder="1" applyAlignment="1" applyProtection="1">
      <alignment horizontal="right" vertical="center" wrapText="1"/>
      <protection locked="0"/>
    </xf>
    <xf numFmtId="0" fontId="9" fillId="3" borderId="22" xfId="0" applyFont="1" applyFill="1" applyBorder="1" applyAlignment="1">
      <alignment horizontal="left" vertical="top" wrapText="1"/>
    </xf>
    <xf numFmtId="3" fontId="7" fillId="2" borderId="32" xfId="0" applyNumberFormat="1" applyFont="1" applyFill="1" applyBorder="1" applyAlignment="1" applyProtection="1">
      <alignment horizontal="center" vertical="center"/>
      <protection locked="0"/>
    </xf>
    <xf numFmtId="166" fontId="7" fillId="2" borderId="32" xfId="1" applyNumberFormat="1" applyFont="1" applyFill="1" applyBorder="1" applyAlignment="1">
      <alignment horizontal="center" vertical="center"/>
    </xf>
    <xf numFmtId="167" fontId="9" fillId="2" borderId="32" xfId="1" applyNumberFormat="1" applyFont="1" applyFill="1" applyBorder="1" applyAlignment="1" applyProtection="1">
      <alignment horizontal="right" vertical="center" wrapText="1"/>
      <protection locked="0"/>
    </xf>
    <xf numFmtId="0" fontId="7" fillId="3" borderId="12" xfId="0" applyFont="1" applyFill="1" applyBorder="1" applyAlignment="1">
      <alignment horizontal="left" vertical="top" wrapText="1" indent="3"/>
    </xf>
    <xf numFmtId="0" fontId="30" fillId="3" borderId="12" xfId="0" applyFont="1" applyFill="1" applyBorder="1" applyAlignment="1">
      <alignment horizontal="left" vertical="top" wrapText="1" indent="3"/>
    </xf>
    <xf numFmtId="3" fontId="7" fillId="3" borderId="14" xfId="0" applyNumberFormat="1" applyFont="1" applyFill="1" applyBorder="1" applyAlignment="1">
      <alignment horizontal="center" vertical="center"/>
    </xf>
    <xf numFmtId="0" fontId="17" fillId="3" borderId="22" xfId="0" applyFont="1" applyFill="1" applyBorder="1" applyAlignment="1">
      <alignment vertical="top" wrapText="1"/>
    </xf>
    <xf numFmtId="0" fontId="17" fillId="3" borderId="18" xfId="0" applyFont="1" applyFill="1" applyBorder="1" applyAlignment="1">
      <alignment horizontal="center" vertical="center" wrapText="1"/>
    </xf>
    <xf numFmtId="167" fontId="17" fillId="3" borderId="18" xfId="0" applyNumberFormat="1" applyFont="1" applyFill="1" applyBorder="1" applyAlignment="1">
      <alignment vertical="center" wrapText="1"/>
    </xf>
    <xf numFmtId="167" fontId="17" fillId="3" borderId="20" xfId="0" applyNumberFormat="1" applyFont="1" applyFill="1" applyBorder="1" applyAlignment="1">
      <alignment vertical="center" wrapText="1"/>
    </xf>
    <xf numFmtId="167" fontId="17" fillId="3" borderId="13" xfId="0" applyNumberFormat="1" applyFont="1" applyFill="1" applyBorder="1" applyAlignment="1">
      <alignment vertical="center" wrapText="1"/>
    </xf>
    <xf numFmtId="2" fontId="7" fillId="2" borderId="32" xfId="0" applyNumberFormat="1" applyFont="1" applyFill="1" applyBorder="1" applyAlignment="1">
      <alignment horizontal="right" vertical="center"/>
    </xf>
    <xf numFmtId="3" fontId="7" fillId="2" borderId="32" xfId="0" applyNumberFormat="1" applyFont="1" applyFill="1" applyBorder="1" applyAlignment="1">
      <alignment horizontal="center" vertical="center"/>
    </xf>
    <xf numFmtId="167" fontId="7" fillId="2" borderId="32" xfId="1" applyNumberFormat="1" applyFont="1" applyFill="1" applyBorder="1" applyAlignment="1" applyProtection="1">
      <alignment vertical="center" wrapText="1"/>
      <protection locked="0"/>
    </xf>
    <xf numFmtId="2" fontId="7" fillId="3" borderId="14" xfId="0" applyNumberFormat="1" applyFont="1" applyFill="1" applyBorder="1" applyAlignment="1">
      <alignment horizontal="center" vertical="center"/>
    </xf>
    <xf numFmtId="167" fontId="7" fillId="0" borderId="14" xfId="1" applyNumberFormat="1" applyFont="1" applyFill="1" applyBorder="1" applyAlignment="1" applyProtection="1">
      <alignment horizontal="right" vertical="center" wrapText="1"/>
      <protection locked="0"/>
    </xf>
    <xf numFmtId="1" fontId="7" fillId="3" borderId="0" xfId="0" applyNumberFormat="1" applyFont="1" applyFill="1" applyAlignment="1">
      <alignment horizontal="center" vertical="center"/>
    </xf>
    <xf numFmtId="167" fontId="9" fillId="3" borderId="0" xfId="1" applyNumberFormat="1" applyFont="1" applyFill="1" applyBorder="1" applyAlignment="1" applyProtection="1">
      <alignment horizontal="center" vertical="center" wrapText="1"/>
      <protection locked="0"/>
    </xf>
    <xf numFmtId="167" fontId="9" fillId="3" borderId="0" xfId="1" applyNumberFormat="1" applyFont="1" applyFill="1" applyBorder="1" applyAlignment="1" applyProtection="1">
      <alignment horizontal="right" vertical="center" wrapText="1"/>
      <protection locked="0"/>
    </xf>
    <xf numFmtId="167" fontId="9" fillId="3" borderId="31" xfId="1" applyNumberFormat="1" applyFont="1" applyFill="1" applyBorder="1" applyAlignment="1" applyProtection="1">
      <alignment horizontal="center" vertical="center" wrapText="1"/>
      <protection locked="0"/>
    </xf>
    <xf numFmtId="2" fontId="7" fillId="2" borderId="32" xfId="0" applyNumberFormat="1" applyFont="1" applyFill="1" applyBorder="1" applyAlignment="1">
      <alignment horizontal="center" vertical="center"/>
    </xf>
    <xf numFmtId="0" fontId="7" fillId="3" borderId="22" xfId="0" applyFont="1" applyFill="1" applyBorder="1" applyAlignment="1">
      <alignment vertical="top" wrapText="1"/>
    </xf>
    <xf numFmtId="167" fontId="9" fillId="2" borderId="32" xfId="0" applyNumberFormat="1" applyFont="1" applyFill="1" applyBorder="1" applyAlignment="1">
      <alignment horizontal="right" vertical="center" wrapText="1"/>
    </xf>
    <xf numFmtId="2" fontId="14" fillId="2" borderId="32" xfId="0" applyNumberFormat="1" applyFont="1" applyFill="1" applyBorder="1" applyAlignment="1">
      <alignment horizontal="center" vertical="center" wrapText="1"/>
    </xf>
    <xf numFmtId="167" fontId="7" fillId="0" borderId="14" xfId="0" applyNumberFormat="1" applyFont="1" applyBorder="1" applyAlignment="1">
      <alignment horizontal="right" vertical="center" wrapText="1"/>
    </xf>
    <xf numFmtId="2" fontId="7" fillId="3" borderId="14" xfId="0" applyNumberFormat="1" applyFont="1" applyFill="1" applyBorder="1" applyAlignment="1">
      <alignment horizontal="center" vertical="top" wrapText="1"/>
    </xf>
    <xf numFmtId="0" fontId="7" fillId="3" borderId="14" xfId="0" applyFont="1" applyFill="1" applyBorder="1" applyAlignment="1">
      <alignment vertical="top" wrapText="1"/>
    </xf>
    <xf numFmtId="0" fontId="7" fillId="3" borderId="14" xfId="0" applyFont="1" applyFill="1" applyBorder="1" applyAlignment="1">
      <alignment horizontal="center" vertical="center" wrapText="1"/>
    </xf>
    <xf numFmtId="0" fontId="9" fillId="3" borderId="13" xfId="0" applyFont="1" applyFill="1" applyBorder="1" applyAlignment="1">
      <alignment vertical="top" wrapText="1"/>
    </xf>
    <xf numFmtId="0" fontId="7" fillId="2" borderId="32" xfId="0" applyFont="1" applyFill="1" applyBorder="1" applyAlignment="1">
      <alignment horizontal="center" vertical="top" wrapText="1"/>
    </xf>
    <xf numFmtId="0" fontId="9" fillId="2" borderId="32" xfId="0" applyFont="1" applyFill="1" applyBorder="1" applyAlignment="1">
      <alignment horizontal="right" vertical="top" wrapText="1"/>
    </xf>
    <xf numFmtId="0" fontId="15" fillId="3" borderId="13" xfId="0" applyFont="1" applyFill="1" applyBorder="1" applyAlignment="1">
      <alignment horizontal="center" vertical="top" wrapText="1"/>
    </xf>
    <xf numFmtId="0" fontId="17" fillId="3" borderId="13" xfId="0" applyFont="1" applyFill="1" applyBorder="1" applyAlignment="1">
      <alignment vertical="center" wrapText="1"/>
    </xf>
    <xf numFmtId="0" fontId="15" fillId="3" borderId="13" xfId="0" applyFont="1" applyFill="1" applyBorder="1" applyAlignment="1">
      <alignment horizontal="center" vertical="center" wrapText="1"/>
    </xf>
    <xf numFmtId="167" fontId="15" fillId="3" borderId="13" xfId="0" applyNumberFormat="1" applyFont="1" applyFill="1" applyBorder="1" applyAlignment="1">
      <alignment vertical="center" wrapText="1"/>
    </xf>
    <xf numFmtId="167" fontId="15" fillId="3" borderId="13" xfId="0" applyNumberFormat="1" applyFont="1" applyFill="1" applyBorder="1" applyAlignment="1">
      <alignment horizontal="right" vertical="center" wrapText="1"/>
    </xf>
    <xf numFmtId="167" fontId="17" fillId="3" borderId="13" xfId="0" applyNumberFormat="1" applyFont="1" applyFill="1" applyBorder="1" applyAlignment="1">
      <alignment horizontal="right" vertical="center" wrapText="1"/>
    </xf>
    <xf numFmtId="0" fontId="3" fillId="3" borderId="13" xfId="0" applyFont="1" applyFill="1" applyBorder="1" applyAlignment="1">
      <alignment vertical="top" wrapText="1"/>
    </xf>
    <xf numFmtId="0" fontId="7" fillId="3" borderId="14" xfId="0" applyFont="1" applyFill="1" applyBorder="1" applyAlignment="1">
      <alignment horizontal="left" vertical="top" wrapText="1"/>
    </xf>
    <xf numFmtId="0" fontId="7" fillId="3" borderId="12" xfId="0" applyFont="1" applyFill="1" applyBorder="1" applyAlignment="1">
      <alignment horizontal="left" vertical="top" wrapText="1"/>
    </xf>
    <xf numFmtId="167" fontId="7" fillId="3" borderId="12" xfId="0" applyNumberFormat="1" applyFont="1" applyFill="1" applyBorder="1" applyAlignment="1">
      <alignment vertical="center"/>
    </xf>
    <xf numFmtId="2" fontId="7" fillId="3" borderId="13" xfId="0" applyNumberFormat="1" applyFont="1" applyFill="1" applyBorder="1" applyAlignment="1">
      <alignment horizontal="right" vertical="top"/>
    </xf>
    <xf numFmtId="0" fontId="7" fillId="3" borderId="18" xfId="0" applyFont="1" applyFill="1" applyBorder="1" applyAlignment="1">
      <alignment horizontal="center" vertical="center" wrapText="1"/>
    </xf>
    <xf numFmtId="167" fontId="7" fillId="3" borderId="18" xfId="1" applyNumberFormat="1" applyFont="1" applyFill="1" applyBorder="1" applyAlignment="1" applyProtection="1">
      <alignment horizontal="center" vertical="center" wrapText="1"/>
      <protection locked="0"/>
    </xf>
    <xf numFmtId="166" fontId="7" fillId="3" borderId="13" xfId="1" applyNumberFormat="1" applyFont="1" applyFill="1" applyBorder="1" applyAlignment="1">
      <alignment horizontal="right"/>
    </xf>
    <xf numFmtId="0" fontId="0" fillId="5" borderId="0" xfId="0" applyFill="1" applyProtection="1">
      <protection locked="0"/>
    </xf>
    <xf numFmtId="0" fontId="45" fillId="0" borderId="0" xfId="0" applyFont="1"/>
    <xf numFmtId="0" fontId="7" fillId="6" borderId="12" xfId="0" applyFont="1" applyFill="1" applyBorder="1" applyAlignment="1">
      <alignment horizontal="center" vertical="center"/>
    </xf>
    <xf numFmtId="0" fontId="1" fillId="0" borderId="0" xfId="0" applyFont="1" applyAlignment="1">
      <alignment vertical="justify"/>
    </xf>
    <xf numFmtId="0" fontId="1" fillId="0" borderId="12" xfId="0" applyFont="1" applyBorder="1" applyAlignment="1">
      <alignment vertical="center"/>
    </xf>
    <xf numFmtId="167" fontId="1" fillId="2" borderId="12" xfId="0" applyNumberFormat="1" applyFont="1" applyFill="1" applyBorder="1" applyAlignment="1">
      <alignment vertical="center"/>
    </xf>
    <xf numFmtId="0" fontId="1" fillId="0" borderId="0" xfId="0" applyFont="1"/>
    <xf numFmtId="165" fontId="1" fillId="0" borderId="12" xfId="0" applyNumberFormat="1" applyFont="1" applyBorder="1" applyAlignment="1">
      <alignment vertical="center"/>
    </xf>
    <xf numFmtId="0" fontId="1" fillId="0" borderId="12" xfId="0" applyFont="1" applyBorder="1" applyAlignment="1">
      <alignment horizontal="center" vertical="center"/>
    </xf>
    <xf numFmtId="167" fontId="1" fillId="0" borderId="12" xfId="0" applyNumberFormat="1" applyFont="1" applyBorder="1" applyAlignment="1">
      <alignment horizontal="right" vertical="center"/>
    </xf>
    <xf numFmtId="167" fontId="1" fillId="0" borderId="12" xfId="0" applyNumberFormat="1" applyFont="1" applyBorder="1" applyAlignment="1">
      <alignment vertical="center"/>
    </xf>
    <xf numFmtId="0" fontId="1" fillId="0" borderId="12" xfId="0" applyFont="1" applyBorder="1" applyAlignment="1">
      <alignment vertical="center" wrapText="1"/>
    </xf>
    <xf numFmtId="0" fontId="1" fillId="0" borderId="30" xfId="0" applyFont="1" applyBorder="1" applyAlignment="1">
      <alignment vertical="center"/>
    </xf>
    <xf numFmtId="0" fontId="1" fillId="0" borderId="30" xfId="0" applyFont="1" applyBorder="1"/>
    <xf numFmtId="0" fontId="1" fillId="0" borderId="22" xfId="0" applyFont="1" applyBorder="1"/>
    <xf numFmtId="0" fontId="1" fillId="0" borderId="18" xfId="0" applyFont="1" applyBorder="1"/>
    <xf numFmtId="0" fontId="7" fillId="0" borderId="13" xfId="0" applyFont="1" applyBorder="1" applyAlignment="1">
      <alignment vertical="top" wrapText="1"/>
    </xf>
    <xf numFmtId="0" fontId="40" fillId="3" borderId="18" xfId="0" applyFont="1" applyFill="1" applyBorder="1" applyAlignment="1">
      <alignment horizontal="left" vertical="top" wrapText="1"/>
    </xf>
    <xf numFmtId="3" fontId="9" fillId="2" borderId="32" xfId="0" applyNumberFormat="1" applyFont="1" applyFill="1" applyBorder="1" applyAlignment="1">
      <alignment horizontal="center" vertical="center" wrapText="1"/>
    </xf>
    <xf numFmtId="0" fontId="9" fillId="2" borderId="32" xfId="0" applyFont="1" applyFill="1" applyBorder="1" applyAlignment="1">
      <alignment horizontal="center" vertical="top" wrapText="1"/>
    </xf>
    <xf numFmtId="0" fontId="9" fillId="2" borderId="32" xfId="0" applyFont="1" applyFill="1" applyBorder="1" applyAlignment="1">
      <alignment horizontal="center" vertical="center" wrapText="1"/>
    </xf>
    <xf numFmtId="3" fontId="7" fillId="2" borderId="32" xfId="0" applyNumberFormat="1" applyFont="1" applyFill="1" applyBorder="1" applyAlignment="1">
      <alignment horizontal="center" vertical="center" wrapText="1"/>
    </xf>
    <xf numFmtId="167" fontId="7" fillId="0" borderId="23" xfId="0" applyNumberFormat="1" applyFont="1" applyBorder="1" applyAlignment="1">
      <alignment vertical="center" wrapText="1"/>
    </xf>
    <xf numFmtId="3" fontId="7" fillId="3" borderId="12" xfId="0" applyNumberFormat="1" applyFont="1" applyFill="1" applyBorder="1" applyAlignment="1">
      <alignment horizontal="center" vertical="center" wrapText="1"/>
    </xf>
    <xf numFmtId="3" fontId="7" fillId="3" borderId="14" xfId="0" applyNumberFormat="1" applyFont="1" applyFill="1" applyBorder="1" applyAlignment="1">
      <alignment horizontal="center" vertical="center" wrapText="1"/>
    </xf>
    <xf numFmtId="1" fontId="7" fillId="0" borderId="0" xfId="0" applyNumberFormat="1" applyFont="1" applyAlignment="1">
      <alignment vertical="justify"/>
    </xf>
    <xf numFmtId="0" fontId="7" fillId="4" borderId="0" xfId="0" applyFont="1" applyFill="1" applyAlignment="1">
      <alignment vertical="justify"/>
    </xf>
    <xf numFmtId="0" fontId="7" fillId="2" borderId="0" xfId="0" applyFont="1" applyFill="1" applyAlignment="1">
      <alignment vertical="justify"/>
    </xf>
    <xf numFmtId="0" fontId="7" fillId="0" borderId="0" xfId="0" applyFont="1" applyAlignment="1">
      <alignment horizontal="center" vertical="top"/>
    </xf>
    <xf numFmtId="0" fontId="46" fillId="0" borderId="0" xfId="0" applyFont="1"/>
    <xf numFmtId="0" fontId="7" fillId="0" borderId="0" xfId="0" applyFont="1" applyAlignment="1">
      <alignment horizontal="center" vertical="justify"/>
    </xf>
    <xf numFmtId="167" fontId="7" fillId="0" borderId="0" xfId="0" applyNumberFormat="1" applyFont="1" applyAlignment="1">
      <alignment vertical="justify"/>
    </xf>
    <xf numFmtId="0" fontId="7" fillId="3" borderId="12" xfId="0" applyFont="1" applyFill="1" applyBorder="1" applyAlignment="1">
      <alignment vertical="center"/>
    </xf>
    <xf numFmtId="2" fontId="7" fillId="3" borderId="14" xfId="0" applyNumberFormat="1" applyFont="1" applyFill="1" applyBorder="1" applyAlignment="1">
      <alignment horizontal="right" vertical="center"/>
    </xf>
    <xf numFmtId="0" fontId="7" fillId="3" borderId="14" xfId="0" applyFont="1" applyFill="1" applyBorder="1" applyAlignment="1">
      <alignment vertical="center"/>
    </xf>
    <xf numFmtId="167" fontId="7" fillId="3" borderId="12" xfId="0" applyNumberFormat="1" applyFont="1" applyFill="1" applyBorder="1" applyAlignment="1">
      <alignment vertical="center" wrapText="1"/>
    </xf>
    <xf numFmtId="0" fontId="7" fillId="3" borderId="12" xfId="0" applyFont="1" applyFill="1" applyBorder="1" applyAlignment="1">
      <alignment vertical="top"/>
    </xf>
    <xf numFmtId="167" fontId="7" fillId="3" borderId="14" xfId="0" applyNumberFormat="1" applyFont="1" applyFill="1" applyBorder="1" applyAlignment="1">
      <alignment vertical="center" wrapText="1"/>
    </xf>
    <xf numFmtId="167" fontId="7" fillId="3" borderId="13" xfId="0" applyNumberFormat="1" applyFont="1" applyFill="1" applyBorder="1" applyAlignment="1">
      <alignment vertical="center"/>
    </xf>
    <xf numFmtId="0" fontId="7" fillId="0" borderId="0" xfId="0" applyFont="1" applyAlignment="1">
      <alignment horizontal="center" vertical="center"/>
    </xf>
    <xf numFmtId="0" fontId="7" fillId="6" borderId="12" xfId="0" applyFont="1" applyFill="1" applyBorder="1" applyAlignment="1">
      <alignment vertical="top" wrapText="1"/>
    </xf>
    <xf numFmtId="2" fontId="7" fillId="3" borderId="12" xfId="0" quotePrefix="1" applyNumberFormat="1" applyFont="1" applyFill="1" applyBorder="1" applyAlignment="1">
      <alignment horizontal="center" vertical="center"/>
    </xf>
    <xf numFmtId="3" fontId="7" fillId="3" borderId="17" xfId="0" applyNumberFormat="1" applyFont="1" applyFill="1" applyBorder="1" applyAlignment="1">
      <alignment horizontal="center" vertical="center" wrapText="1"/>
    </xf>
    <xf numFmtId="167" fontId="7" fillId="3" borderId="14" xfId="0" applyNumberFormat="1" applyFont="1" applyFill="1" applyBorder="1" applyAlignment="1">
      <alignment vertical="center"/>
    </xf>
    <xf numFmtId="3" fontId="7" fillId="3" borderId="0" xfId="0" applyNumberFormat="1" applyFont="1" applyFill="1" applyAlignment="1">
      <alignment horizontal="center" vertical="center" wrapText="1"/>
    </xf>
    <xf numFmtId="0" fontId="7" fillId="3" borderId="33" xfId="0" applyFont="1" applyFill="1" applyBorder="1" applyAlignment="1">
      <alignment horizontal="left" vertical="top" wrapText="1"/>
    </xf>
    <xf numFmtId="0" fontId="9" fillId="3" borderId="33" xfId="0" applyFont="1" applyFill="1" applyBorder="1" applyAlignment="1">
      <alignment vertical="top" wrapText="1"/>
    </xf>
    <xf numFmtId="1" fontId="7" fillId="3" borderId="12" xfId="0" applyNumberFormat="1" applyFont="1" applyFill="1" applyBorder="1" applyAlignment="1">
      <alignment horizontal="center" vertical="center" wrapText="1"/>
    </xf>
    <xf numFmtId="1" fontId="7" fillId="3" borderId="14" xfId="0" applyNumberFormat="1" applyFont="1" applyFill="1" applyBorder="1" applyAlignment="1">
      <alignment horizontal="center" vertical="center" wrapText="1"/>
    </xf>
    <xf numFmtId="0" fontId="7" fillId="3" borderId="14" xfId="0" applyFont="1" applyFill="1" applyBorder="1" applyAlignment="1">
      <alignment horizontal="center" vertical="top" wrapText="1"/>
    </xf>
    <xf numFmtId="0" fontId="7" fillId="3" borderId="7" xfId="0" applyFont="1" applyFill="1" applyBorder="1" applyAlignment="1">
      <alignment horizontal="center" vertical="top" wrapText="1"/>
    </xf>
    <xf numFmtId="0" fontId="7" fillId="3" borderId="4" xfId="0" applyFont="1" applyFill="1" applyBorder="1" applyAlignment="1">
      <alignment horizontal="center" vertical="top" wrapText="1"/>
    </xf>
    <xf numFmtId="0" fontId="7" fillId="3" borderId="1" xfId="0" applyFont="1" applyFill="1" applyBorder="1" applyAlignment="1">
      <alignment horizontal="justify" vertical="top" wrapText="1"/>
    </xf>
    <xf numFmtId="0" fontId="7" fillId="3" borderId="2" xfId="0" applyFont="1" applyFill="1" applyBorder="1" applyAlignment="1">
      <alignment horizontal="justify" vertical="top" wrapText="1"/>
    </xf>
    <xf numFmtId="0" fontId="7" fillId="3" borderId="3" xfId="0" applyFont="1" applyFill="1" applyBorder="1" applyAlignment="1">
      <alignment horizontal="center" vertical="top" wrapText="1"/>
    </xf>
    <xf numFmtId="49" fontId="49" fillId="3" borderId="5" xfId="0" applyNumberFormat="1" applyFont="1" applyFill="1" applyBorder="1" applyAlignment="1" applyProtection="1">
      <alignment horizontal="left" vertical="top" wrapText="1"/>
      <protection locked="0"/>
    </xf>
    <xf numFmtId="0" fontId="7" fillId="3" borderId="5" xfId="0" applyFont="1" applyFill="1" applyBorder="1" applyAlignment="1" applyProtection="1">
      <alignment vertical="top" wrapText="1"/>
      <protection locked="0"/>
    </xf>
    <xf numFmtId="167" fontId="49" fillId="3" borderId="5" xfId="0" applyNumberFormat="1" applyFont="1" applyFill="1" applyBorder="1" applyAlignment="1" applyProtection="1">
      <alignment horizontal="right" vertical="top" wrapText="1"/>
      <protection locked="0"/>
    </xf>
    <xf numFmtId="0" fontId="49" fillId="3" borderId="5" xfId="0" applyFont="1" applyFill="1" applyBorder="1" applyAlignment="1" applyProtection="1">
      <alignment horizontal="left" vertical="top" wrapText="1"/>
      <protection locked="0"/>
    </xf>
    <xf numFmtId="0" fontId="7" fillId="0" borderId="0" xfId="0" applyFont="1"/>
    <xf numFmtId="0" fontId="14" fillId="0" borderId="0" xfId="0" applyFont="1" applyAlignment="1">
      <alignment horizontal="center" vertical="justify"/>
    </xf>
    <xf numFmtId="0" fontId="19" fillId="0" borderId="16" xfId="0" applyFont="1" applyBorder="1" applyAlignment="1">
      <alignment horizontal="left"/>
    </xf>
    <xf numFmtId="165" fontId="36" fillId="0" borderId="11" xfId="0" applyNumberFormat="1" applyFont="1" applyBorder="1" applyAlignment="1">
      <alignment horizontal="center" vertical="center" wrapText="1"/>
    </xf>
    <xf numFmtId="0" fontId="37" fillId="0" borderId="11" xfId="0" applyFont="1" applyBorder="1" applyAlignment="1">
      <alignment horizontal="left" vertical="center"/>
    </xf>
    <xf numFmtId="0" fontId="37" fillId="0" borderId="11" xfId="0" applyFont="1" applyBorder="1" applyAlignment="1">
      <alignment horizontal="center" vertical="center"/>
    </xf>
    <xf numFmtId="0" fontId="36" fillId="0" borderId="11" xfId="0" applyFont="1" applyBorder="1" applyAlignment="1">
      <alignment horizontal="center" vertical="center"/>
    </xf>
    <xf numFmtId="0" fontId="30" fillId="0" borderId="2" xfId="0" applyFont="1" applyBorder="1" applyAlignment="1">
      <alignment horizontal="center" vertical="top"/>
    </xf>
    <xf numFmtId="0" fontId="36" fillId="0" borderId="3" xfId="0" applyFont="1" applyBorder="1" applyAlignment="1">
      <alignment horizontal="left" vertical="center" wrapText="1"/>
    </xf>
    <xf numFmtId="0" fontId="30" fillId="0" borderId="3" xfId="0" applyFont="1" applyBorder="1" applyAlignment="1">
      <alignment horizontal="center" vertical="center"/>
    </xf>
    <xf numFmtId="0" fontId="30" fillId="0" borderId="3" xfId="0" applyFont="1" applyBorder="1" applyAlignment="1">
      <alignment horizontal="center" vertical="center" wrapText="1"/>
    </xf>
    <xf numFmtId="0" fontId="30" fillId="0" borderId="11" xfId="0" applyFont="1" applyBorder="1" applyAlignment="1">
      <alignment horizontal="right" vertical="center"/>
    </xf>
    <xf numFmtId="0" fontId="30" fillId="0" borderId="3" xfId="0" applyFont="1" applyBorder="1" applyAlignment="1">
      <alignment horizontal="left" vertical="center" wrapText="1"/>
    </xf>
    <xf numFmtId="0" fontId="30" fillId="0" borderId="11" xfId="0" applyFont="1" applyBorder="1" applyAlignment="1">
      <alignment horizontal="left" vertical="center" wrapText="1"/>
    </xf>
    <xf numFmtId="0" fontId="30" fillId="0" borderId="11" xfId="0" applyFont="1" applyBorder="1" applyAlignment="1">
      <alignment horizontal="center" vertical="center" wrapText="1"/>
    </xf>
    <xf numFmtId="0" fontId="30" fillId="0" borderId="11" xfId="0" applyFont="1" applyBorder="1" applyAlignment="1">
      <alignment horizontal="right" vertical="center" wrapText="1"/>
    </xf>
    <xf numFmtId="165" fontId="30" fillId="0" borderId="2" xfId="0" applyNumberFormat="1" applyFont="1" applyBorder="1" applyAlignment="1">
      <alignment horizontal="center" vertical="top"/>
    </xf>
    <xf numFmtId="0" fontId="46" fillId="0" borderId="11" xfId="0" applyFont="1" applyBorder="1" applyAlignment="1">
      <alignment horizontal="right" vertical="center" wrapText="1"/>
    </xf>
    <xf numFmtId="0" fontId="46" fillId="0" borderId="2" xfId="0" applyFont="1" applyBorder="1" applyAlignment="1">
      <alignment horizontal="center" vertical="top"/>
    </xf>
    <xf numFmtId="0" fontId="46" fillId="0" borderId="11" xfId="0" applyFont="1" applyBorder="1" applyAlignment="1">
      <alignment horizontal="left" vertical="center" wrapText="1"/>
    </xf>
    <xf numFmtId="0" fontId="46" fillId="0" borderId="3" xfId="0" applyFont="1" applyBorder="1" applyAlignment="1">
      <alignment horizontal="center" vertical="center"/>
    </xf>
    <xf numFmtId="0" fontId="46" fillId="0" borderId="11" xfId="0" applyFont="1" applyBorder="1" applyAlignment="1">
      <alignment horizontal="center" vertical="center" wrapText="1"/>
    </xf>
    <xf numFmtId="0" fontId="46" fillId="0" borderId="3" xfId="0" applyFont="1" applyBorder="1" applyAlignment="1">
      <alignment horizontal="center" vertical="center" wrapText="1"/>
    </xf>
    <xf numFmtId="0" fontId="16" fillId="0" borderId="0" xfId="0" applyFont="1"/>
    <xf numFmtId="0" fontId="7" fillId="3" borderId="23"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35" fillId="0" borderId="0" xfId="3" applyFont="1" applyAlignment="1">
      <alignment vertical="center"/>
    </xf>
    <xf numFmtId="0" fontId="39" fillId="0" borderId="0" xfId="3" applyAlignment="1">
      <alignment horizontal="left" vertical="center" wrapText="1"/>
    </xf>
    <xf numFmtId="0" fontId="39" fillId="0" borderId="0" xfId="3"/>
    <xf numFmtId="0" fontId="3" fillId="0" borderId="11" xfId="3" applyFont="1" applyBorder="1" applyAlignment="1">
      <alignment horizontal="center" vertical="center" wrapText="1"/>
    </xf>
    <xf numFmtId="0" fontId="3" fillId="0" borderId="29" xfId="3" applyFont="1" applyBorder="1" applyAlignment="1">
      <alignment horizontal="center" vertical="center" wrapText="1"/>
    </xf>
    <xf numFmtId="0" fontId="50" fillId="0" borderId="6" xfId="3" applyFont="1" applyBorder="1" applyAlignment="1">
      <alignment vertical="center" wrapText="1"/>
    </xf>
    <xf numFmtId="0" fontId="50" fillId="0" borderId="8" xfId="3" applyFont="1" applyBorder="1" applyAlignment="1">
      <alignment vertical="center" wrapText="1"/>
    </xf>
    <xf numFmtId="0" fontId="50" fillId="0" borderId="2" xfId="3" applyFont="1" applyBorder="1" applyAlignment="1">
      <alignment vertical="center" wrapText="1"/>
    </xf>
    <xf numFmtId="0" fontId="50" fillId="0" borderId="3" xfId="3" applyFont="1" applyBorder="1" applyAlignment="1">
      <alignment vertical="center" wrapText="1"/>
    </xf>
    <xf numFmtId="0" fontId="48" fillId="0" borderId="11" xfId="3" applyFont="1" applyBorder="1" applyAlignment="1">
      <alignment horizontal="justify" vertical="center" wrapText="1"/>
    </xf>
    <xf numFmtId="0" fontId="48" fillId="0" borderId="29" xfId="3" applyFont="1" applyBorder="1" applyAlignment="1">
      <alignment vertical="center" wrapText="1"/>
    </xf>
    <xf numFmtId="0" fontId="48" fillId="0" borderId="29" xfId="3" applyFont="1" applyBorder="1" applyAlignment="1">
      <alignment horizontal="justify" vertical="center" wrapText="1"/>
    </xf>
    <xf numFmtId="0" fontId="30" fillId="0" borderId="2" xfId="3" applyFont="1" applyBorder="1" applyAlignment="1">
      <alignment horizontal="justify" vertical="center" wrapText="1"/>
    </xf>
    <xf numFmtId="0" fontId="30" fillId="0" borderId="3" xfId="3" applyFont="1" applyBorder="1" applyAlignment="1">
      <alignment horizontal="justify" vertical="center" wrapText="1"/>
    </xf>
    <xf numFmtId="0" fontId="30" fillId="0" borderId="0" xfId="3" applyFont="1" applyAlignment="1">
      <alignment vertical="center"/>
    </xf>
    <xf numFmtId="0" fontId="12" fillId="3" borderId="18" xfId="0" applyFont="1" applyFill="1" applyBorder="1" applyAlignment="1">
      <alignment horizontal="center" vertical="top" wrapText="1"/>
    </xf>
    <xf numFmtId="49" fontId="8" fillId="0" borderId="27" xfId="0" applyNumberFormat="1" applyFont="1" applyBorder="1" applyAlignment="1" applyProtection="1">
      <alignment horizontal="right" vertical="top" wrapText="1"/>
      <protection locked="0"/>
    </xf>
    <xf numFmtId="0" fontId="18" fillId="0" borderId="0" xfId="0" applyFont="1" applyAlignment="1">
      <alignment horizontal="left" vertical="justify"/>
    </xf>
    <xf numFmtId="0" fontId="1" fillId="0" borderId="36" xfId="0" applyFont="1" applyBorder="1" applyAlignment="1">
      <alignment vertical="justify"/>
    </xf>
    <xf numFmtId="0" fontId="1" fillId="0" borderId="37" xfId="0" applyFont="1" applyBorder="1" applyAlignment="1">
      <alignment vertical="justify"/>
    </xf>
    <xf numFmtId="0" fontId="1" fillId="0" borderId="39" xfId="0" applyFont="1" applyBorder="1" applyAlignment="1">
      <alignment vertical="justify"/>
    </xf>
    <xf numFmtId="0" fontId="1" fillId="0" borderId="41" xfId="0" applyFont="1" applyBorder="1" applyAlignment="1">
      <alignment vertical="justify"/>
    </xf>
    <xf numFmtId="0" fontId="1" fillId="0" borderId="43" xfId="0" applyFont="1" applyBorder="1" applyAlignment="1">
      <alignment vertical="justify"/>
    </xf>
    <xf numFmtId="167" fontId="9" fillId="0" borderId="12" xfId="1" applyNumberFormat="1" applyFont="1" applyFill="1" applyBorder="1" applyAlignment="1" applyProtection="1">
      <alignment horizontal="center" vertical="center" wrapText="1"/>
      <protection locked="0"/>
    </xf>
    <xf numFmtId="0" fontId="49" fillId="3" borderId="25" xfId="0" applyFont="1" applyFill="1" applyBorder="1" applyAlignment="1" applyProtection="1">
      <alignment horizontal="left" vertical="top" wrapText="1"/>
      <protection locked="0"/>
    </xf>
    <xf numFmtId="0" fontId="7" fillId="3" borderId="25" xfId="0" applyFont="1" applyFill="1" applyBorder="1" applyAlignment="1" applyProtection="1">
      <alignment vertical="top" wrapText="1"/>
      <protection locked="0"/>
    </xf>
    <xf numFmtId="167" fontId="49" fillId="3" borderId="25" xfId="0" applyNumberFormat="1" applyFont="1" applyFill="1" applyBorder="1" applyAlignment="1" applyProtection="1">
      <alignment horizontal="right" vertical="top" wrapText="1"/>
      <protection locked="0"/>
    </xf>
    <xf numFmtId="0" fontId="7" fillId="0" borderId="2" xfId="0" applyFont="1" applyBorder="1" applyAlignment="1">
      <alignment horizontal="center" vertical="top" wrapText="1"/>
    </xf>
    <xf numFmtId="166" fontId="12" fillId="0" borderId="12" xfId="1" applyNumberFormat="1" applyFont="1" applyFill="1" applyBorder="1" applyAlignment="1">
      <alignment horizontal="center" vertical="center" wrapText="1"/>
    </xf>
    <xf numFmtId="166" fontId="12" fillId="0" borderId="12" xfId="1" applyNumberFormat="1" applyFont="1" applyFill="1" applyBorder="1" applyAlignment="1">
      <alignment horizontal="right" vertical="center" wrapText="1"/>
    </xf>
    <xf numFmtId="2" fontId="51" fillId="3" borderId="30" xfId="0" applyNumberFormat="1" applyFont="1" applyFill="1" applyBorder="1" applyAlignment="1">
      <alignment horizontal="center" vertical="top" wrapText="1"/>
    </xf>
    <xf numFmtId="0" fontId="51" fillId="3" borderId="23" xfId="0" applyFont="1" applyFill="1" applyBorder="1" applyAlignment="1">
      <alignment vertical="top" wrapText="1"/>
    </xf>
    <xf numFmtId="0" fontId="51" fillId="3" borderId="23" xfId="0" applyFont="1" applyFill="1" applyBorder="1" applyAlignment="1">
      <alignment horizontal="center" vertical="center" wrapText="1"/>
    </xf>
    <xf numFmtId="167" fontId="51" fillId="0" borderId="23" xfId="0" applyNumberFormat="1" applyFont="1" applyBorder="1" applyAlignment="1">
      <alignment vertical="center" wrapText="1"/>
    </xf>
    <xf numFmtId="167" fontId="51" fillId="3" borderId="23" xfId="1" applyNumberFormat="1" applyFont="1" applyFill="1" applyBorder="1" applyAlignment="1" applyProtection="1">
      <alignment vertical="center" wrapText="1"/>
      <protection locked="0"/>
    </xf>
    <xf numFmtId="0" fontId="51" fillId="0" borderId="0" xfId="0" applyFont="1" applyAlignment="1">
      <alignment vertical="top" wrapText="1"/>
    </xf>
    <xf numFmtId="0" fontId="52" fillId="0" borderId="0" xfId="0" applyFont="1"/>
    <xf numFmtId="0" fontId="51" fillId="0" borderId="0" xfId="0" applyFont="1" applyAlignment="1">
      <alignment vertical="justify"/>
    </xf>
    <xf numFmtId="2" fontId="51" fillId="3" borderId="12" xfId="0" applyNumberFormat="1" applyFont="1" applyFill="1" applyBorder="1" applyAlignment="1">
      <alignment horizontal="center" vertical="top" wrapText="1"/>
    </xf>
    <xf numFmtId="0" fontId="51" fillId="3" borderId="12" xfId="0" applyFont="1" applyFill="1" applyBorder="1" applyAlignment="1">
      <alignment vertical="top" wrapText="1"/>
    </xf>
    <xf numFmtId="0" fontId="51" fillId="3" borderId="12" xfId="0" applyFont="1" applyFill="1" applyBorder="1" applyAlignment="1">
      <alignment horizontal="center" vertical="center" wrapText="1"/>
    </xf>
    <xf numFmtId="167" fontId="51" fillId="0" borderId="12" xfId="0" applyNumberFormat="1" applyFont="1" applyBorder="1" applyAlignment="1">
      <alignment horizontal="right" vertical="center" wrapText="1"/>
    </xf>
    <xf numFmtId="167" fontId="51" fillId="3" borderId="12" xfId="0" applyNumberFormat="1" applyFont="1" applyFill="1" applyBorder="1" applyAlignment="1">
      <alignment vertical="center"/>
    </xf>
    <xf numFmtId="0" fontId="53" fillId="0" borderId="0" xfId="0" applyFont="1" applyAlignment="1">
      <alignment vertical="justify"/>
    </xf>
    <xf numFmtId="2" fontId="7" fillId="3" borderId="44" xfId="0" applyNumberFormat="1" applyFont="1" applyFill="1" applyBorder="1" applyAlignment="1">
      <alignment horizontal="center" vertical="top" wrapText="1"/>
    </xf>
    <xf numFmtId="0" fontId="7" fillId="3" borderId="44" xfId="0" applyFont="1" applyFill="1" applyBorder="1" applyAlignment="1">
      <alignment vertical="top" wrapText="1"/>
    </xf>
    <xf numFmtId="0" fontId="7" fillId="3" borderId="44" xfId="0" applyFont="1" applyFill="1" applyBorder="1" applyAlignment="1">
      <alignment horizontal="center" vertical="center" wrapText="1"/>
    </xf>
    <xf numFmtId="167" fontId="7" fillId="0" borderId="44" xfId="0" applyNumberFormat="1" applyFont="1" applyBorder="1" applyAlignment="1">
      <alignment vertical="center" wrapText="1"/>
    </xf>
    <xf numFmtId="167" fontId="7" fillId="3" borderId="44" xfId="0" applyNumberFormat="1" applyFont="1" applyFill="1" applyBorder="1" applyAlignment="1">
      <alignment vertical="center"/>
    </xf>
    <xf numFmtId="0" fontId="51" fillId="5" borderId="12" xfId="0" applyFont="1" applyFill="1" applyBorder="1" applyAlignment="1">
      <alignment vertical="top" wrapText="1"/>
    </xf>
    <xf numFmtId="2" fontId="51" fillId="5" borderId="12" xfId="0" applyNumberFormat="1" applyFont="1" applyFill="1" applyBorder="1" applyAlignment="1">
      <alignment horizontal="center" vertical="center"/>
    </xf>
    <xf numFmtId="2" fontId="51" fillId="5" borderId="12" xfId="0" applyNumberFormat="1" applyFont="1" applyFill="1" applyBorder="1" applyAlignment="1">
      <alignment horizontal="right" vertical="center"/>
    </xf>
    <xf numFmtId="3" fontId="51" fillId="5" borderId="14" xfId="0" applyNumberFormat="1" applyFont="1" applyFill="1" applyBorder="1" applyAlignment="1">
      <alignment horizontal="center" vertical="center"/>
    </xf>
    <xf numFmtId="1" fontId="51" fillId="5" borderId="14" xfId="0" applyNumberFormat="1" applyFont="1" applyFill="1" applyBorder="1" applyAlignment="1">
      <alignment horizontal="center" vertical="center"/>
    </xf>
    <xf numFmtId="167" fontId="51" fillId="5" borderId="12" xfId="0" applyNumberFormat="1" applyFont="1" applyFill="1" applyBorder="1" applyAlignment="1">
      <alignment vertical="center" wrapText="1"/>
    </xf>
    <xf numFmtId="167" fontId="51" fillId="5" borderId="14" xfId="0" applyNumberFormat="1" applyFont="1" applyFill="1" applyBorder="1" applyAlignment="1">
      <alignment vertical="center" wrapText="1"/>
    </xf>
    <xf numFmtId="0" fontId="55" fillId="5" borderId="2" xfId="0" applyFont="1" applyFill="1" applyBorder="1" applyAlignment="1">
      <alignment horizontal="center" vertical="top"/>
    </xf>
    <xf numFmtId="0" fontId="55" fillId="5" borderId="3" xfId="0" applyFont="1" applyFill="1" applyBorder="1" applyAlignment="1">
      <alignment horizontal="left" vertical="center" wrapText="1"/>
    </xf>
    <xf numFmtId="0" fontId="9" fillId="3" borderId="14"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19" fillId="3" borderId="12" xfId="0" applyFont="1" applyFill="1" applyBorder="1" applyAlignment="1">
      <alignment horizontal="center" vertical="justify" wrapText="1"/>
    </xf>
    <xf numFmtId="0" fontId="19" fillId="3" borderId="12" xfId="0" applyFont="1" applyFill="1" applyBorder="1" applyAlignment="1">
      <alignment horizontal="center" vertical="justify"/>
    </xf>
    <xf numFmtId="0" fontId="22" fillId="0" borderId="12" xfId="0" applyFont="1" applyBorder="1" applyAlignment="1">
      <alignment horizontal="center" vertical="center" wrapText="1"/>
    </xf>
    <xf numFmtId="0" fontId="9" fillId="3" borderId="14" xfId="0" applyFont="1" applyFill="1" applyBorder="1" applyAlignment="1">
      <alignment horizontal="center" vertical="center"/>
    </xf>
    <xf numFmtId="0" fontId="9" fillId="3" borderId="23" xfId="0" applyFont="1" applyFill="1" applyBorder="1" applyAlignment="1">
      <alignment horizontal="center" vertical="center"/>
    </xf>
    <xf numFmtId="0" fontId="9" fillId="3" borderId="13" xfId="0" applyFont="1" applyFill="1" applyBorder="1" applyAlignment="1">
      <alignment horizontal="center" vertical="center"/>
    </xf>
    <xf numFmtId="167" fontId="9" fillId="3" borderId="14" xfId="1" applyNumberFormat="1" applyFont="1" applyFill="1" applyBorder="1" applyAlignment="1">
      <alignment horizontal="center" vertical="center" wrapText="1"/>
    </xf>
    <xf numFmtId="167" fontId="9" fillId="3" borderId="23" xfId="1" applyNumberFormat="1" applyFont="1" applyFill="1" applyBorder="1" applyAlignment="1">
      <alignment horizontal="center" vertical="center" wrapText="1"/>
    </xf>
    <xf numFmtId="167" fontId="9" fillId="3" borderId="13" xfId="1" applyNumberFormat="1" applyFont="1" applyFill="1" applyBorder="1" applyAlignment="1">
      <alignment horizontal="center" vertical="center" wrapText="1"/>
    </xf>
    <xf numFmtId="167" fontId="9" fillId="3" borderId="21" xfId="1" applyNumberFormat="1" applyFont="1" applyFill="1" applyBorder="1" applyAlignment="1">
      <alignment horizontal="center" vertical="center" wrapText="1"/>
    </xf>
    <xf numFmtId="167" fontId="9" fillId="3" borderId="31" xfId="1" applyNumberFormat="1" applyFont="1" applyFill="1" applyBorder="1" applyAlignment="1">
      <alignment horizontal="center" vertical="center"/>
    </xf>
    <xf numFmtId="167" fontId="9" fillId="3" borderId="20" xfId="1" applyNumberFormat="1" applyFont="1" applyFill="1" applyBorder="1" applyAlignment="1">
      <alignment horizontal="center" vertical="center"/>
    </xf>
    <xf numFmtId="0" fontId="47" fillId="0" borderId="12" xfId="0" applyFont="1" applyBorder="1" applyAlignment="1">
      <alignment horizontal="center" vertical="justify" wrapText="1"/>
    </xf>
    <xf numFmtId="0" fontId="47" fillId="0" borderId="12" xfId="0" applyFont="1" applyBorder="1" applyAlignment="1">
      <alignment horizontal="center" vertical="justify"/>
    </xf>
    <xf numFmtId="0" fontId="17" fillId="3" borderId="12" xfId="0" applyFont="1" applyFill="1" applyBorder="1" applyAlignment="1">
      <alignment horizontal="center" vertical="center" wrapText="1"/>
    </xf>
    <xf numFmtId="0" fontId="9" fillId="3" borderId="14" xfId="0" applyFont="1" applyFill="1" applyBorder="1" applyAlignment="1">
      <alignment horizontal="center" vertical="top"/>
    </xf>
    <xf numFmtId="0" fontId="9" fillId="3" borderId="23" xfId="0" applyFont="1" applyFill="1" applyBorder="1" applyAlignment="1">
      <alignment horizontal="center" vertical="top"/>
    </xf>
    <xf numFmtId="0" fontId="9" fillId="3" borderId="13" xfId="0" applyFont="1" applyFill="1" applyBorder="1" applyAlignment="1">
      <alignment horizontal="center" vertical="top"/>
    </xf>
    <xf numFmtId="167" fontId="9" fillId="3" borderId="24" xfId="1" applyNumberFormat="1" applyFont="1" applyFill="1" applyBorder="1" applyAlignment="1">
      <alignment horizontal="center" vertical="justify"/>
    </xf>
    <xf numFmtId="167" fontId="9" fillId="3" borderId="21" xfId="1" applyNumberFormat="1" applyFont="1" applyFill="1" applyBorder="1" applyAlignment="1">
      <alignment horizontal="center" vertical="justify"/>
    </xf>
    <xf numFmtId="167" fontId="9" fillId="3" borderId="22" xfId="1" applyNumberFormat="1" applyFont="1" applyFill="1" applyBorder="1" applyAlignment="1">
      <alignment horizontal="center" vertical="justify"/>
    </xf>
    <xf numFmtId="167" fontId="9" fillId="3" borderId="20" xfId="1" applyNumberFormat="1" applyFont="1" applyFill="1" applyBorder="1" applyAlignment="1">
      <alignment horizontal="center" vertical="justify"/>
    </xf>
    <xf numFmtId="167" fontId="9" fillId="0" borderId="14" xfId="1" applyNumberFormat="1" applyFont="1" applyFill="1" applyBorder="1" applyAlignment="1" applyProtection="1">
      <alignment horizontal="center" vertical="center" wrapText="1"/>
      <protection locked="0"/>
    </xf>
    <xf numFmtId="167" fontId="9" fillId="0" borderId="23" xfId="1" applyNumberFormat="1" applyFont="1" applyFill="1" applyBorder="1" applyAlignment="1" applyProtection="1">
      <alignment horizontal="center" vertical="center" wrapText="1"/>
      <protection locked="0"/>
    </xf>
    <xf numFmtId="167" fontId="9" fillId="0" borderId="13" xfId="1" applyNumberFormat="1" applyFont="1" applyFill="1" applyBorder="1" applyAlignment="1" applyProtection="1">
      <alignment horizontal="center" vertical="center" wrapText="1"/>
      <protection locked="0"/>
    </xf>
    <xf numFmtId="167" fontId="9" fillId="3" borderId="14" xfId="0" applyNumberFormat="1" applyFont="1" applyFill="1" applyBorder="1" applyAlignment="1">
      <alignment horizontal="center" vertical="center" wrapText="1"/>
    </xf>
    <xf numFmtId="167" fontId="9" fillId="3" borderId="23" xfId="0" applyNumberFormat="1" applyFont="1" applyFill="1" applyBorder="1" applyAlignment="1">
      <alignment horizontal="center" vertical="center" wrapText="1"/>
    </xf>
    <xf numFmtId="167" fontId="9" fillId="3" borderId="13" xfId="0" applyNumberFormat="1" applyFont="1" applyFill="1" applyBorder="1" applyAlignment="1">
      <alignment horizontal="center" vertical="center" wrapText="1"/>
    </xf>
    <xf numFmtId="167" fontId="9" fillId="3" borderId="14" xfId="1" applyNumberFormat="1" applyFont="1" applyFill="1" applyBorder="1" applyAlignment="1">
      <alignment horizontal="center" vertical="center"/>
    </xf>
    <xf numFmtId="167" fontId="9" fillId="3" borderId="23" xfId="1" applyNumberFormat="1" applyFont="1" applyFill="1" applyBorder="1" applyAlignment="1">
      <alignment horizontal="center" vertical="center"/>
    </xf>
    <xf numFmtId="0" fontId="47" fillId="3" borderId="12" xfId="0" applyFont="1" applyFill="1" applyBorder="1" applyAlignment="1">
      <alignment horizontal="center" vertical="justify" wrapText="1"/>
    </xf>
    <xf numFmtId="0" fontId="47" fillId="3" borderId="12" xfId="0" applyFont="1" applyFill="1" applyBorder="1" applyAlignment="1">
      <alignment horizontal="center" vertical="justify"/>
    </xf>
    <xf numFmtId="0" fontId="9" fillId="0" borderId="14" xfId="0" applyFont="1" applyBorder="1" applyAlignment="1">
      <alignment horizontal="center" vertical="center"/>
    </xf>
    <xf numFmtId="0" fontId="9" fillId="0" borderId="23" xfId="0" applyFont="1" applyBorder="1" applyAlignment="1">
      <alignment horizontal="center" vertical="center"/>
    </xf>
    <xf numFmtId="0" fontId="9" fillId="0" borderId="13" xfId="0" applyFont="1" applyBorder="1" applyAlignment="1">
      <alignment horizontal="center" vertical="center"/>
    </xf>
    <xf numFmtId="167" fontId="9" fillId="3" borderId="12" xfId="0" applyNumberFormat="1" applyFont="1" applyFill="1" applyBorder="1" applyAlignment="1">
      <alignment horizontal="center" vertical="center" wrapText="1"/>
    </xf>
    <xf numFmtId="167" fontId="9" fillId="3" borderId="24" xfId="1" applyNumberFormat="1" applyFont="1" applyFill="1" applyBorder="1" applyAlignment="1">
      <alignment horizontal="center" vertical="center"/>
    </xf>
    <xf numFmtId="167" fontId="9" fillId="3" borderId="21" xfId="1" applyNumberFormat="1" applyFont="1" applyFill="1" applyBorder="1" applyAlignment="1">
      <alignment horizontal="center" vertical="center"/>
    </xf>
    <xf numFmtId="167" fontId="9" fillId="3" borderId="30" xfId="1" applyNumberFormat="1" applyFont="1" applyFill="1" applyBorder="1" applyAlignment="1">
      <alignment horizontal="center" vertical="center"/>
    </xf>
    <xf numFmtId="167" fontId="9" fillId="3" borderId="22" xfId="1" applyNumberFormat="1" applyFont="1" applyFill="1" applyBorder="1" applyAlignment="1">
      <alignment horizontal="center" vertical="center"/>
    </xf>
    <xf numFmtId="0" fontId="9" fillId="0" borderId="24"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21" xfId="0" applyFont="1" applyBorder="1" applyAlignment="1">
      <alignment horizontal="center" vertical="center" wrapText="1"/>
    </xf>
    <xf numFmtId="0" fontId="17" fillId="0" borderId="14" xfId="0" applyFont="1" applyBorder="1" applyAlignment="1">
      <alignment horizontal="center" wrapText="1"/>
    </xf>
    <xf numFmtId="0" fontId="7" fillId="3" borderId="28" xfId="0" applyFont="1" applyFill="1" applyBorder="1" applyAlignment="1">
      <alignment horizontal="center" vertical="top" wrapText="1"/>
    </xf>
    <xf numFmtId="0" fontId="7" fillId="3" borderId="29" xfId="0" applyFont="1" applyFill="1" applyBorder="1" applyAlignment="1">
      <alignment horizontal="center" vertical="top" wrapText="1"/>
    </xf>
    <xf numFmtId="0" fontId="49" fillId="3" borderId="7" xfId="0" applyFont="1" applyFill="1" applyBorder="1" applyAlignment="1">
      <alignment horizontal="left" vertical="top" wrapText="1"/>
    </xf>
    <xf numFmtId="0" fontId="49" fillId="3" borderId="26" xfId="0" applyFont="1" applyFill="1" applyBorder="1" applyAlignment="1">
      <alignment horizontal="left" vertical="top" wrapText="1"/>
    </xf>
    <xf numFmtId="0" fontId="49" fillId="3" borderId="27" xfId="0" applyFont="1" applyFill="1" applyBorder="1" applyAlignment="1">
      <alignment horizontal="left" vertical="top" wrapText="1"/>
    </xf>
    <xf numFmtId="0" fontId="9" fillId="3" borderId="4" xfId="0" applyFont="1" applyFill="1" applyBorder="1" applyAlignment="1" applyProtection="1">
      <alignment horizontal="right" vertical="center" wrapText="1"/>
      <protection locked="0"/>
    </xf>
    <xf numFmtId="0" fontId="9" fillId="3" borderId="2" xfId="0" applyFont="1" applyFill="1" applyBorder="1" applyAlignment="1" applyProtection="1">
      <alignment horizontal="right" vertical="center" wrapText="1"/>
      <protection locked="0"/>
    </xf>
    <xf numFmtId="167" fontId="49" fillId="3" borderId="4" xfId="0" applyNumberFormat="1" applyFont="1" applyFill="1" applyBorder="1" applyAlignment="1" applyProtection="1">
      <alignment horizontal="right" vertical="center" wrapText="1"/>
      <protection locked="0"/>
    </xf>
    <xf numFmtId="167" fontId="49" fillId="3" borderId="2" xfId="0" applyNumberFormat="1" applyFont="1" applyFill="1" applyBorder="1" applyAlignment="1" applyProtection="1">
      <alignment horizontal="right" vertical="center" wrapText="1"/>
      <protection locked="0"/>
    </xf>
    <xf numFmtId="49" fontId="28" fillId="0" borderId="0" xfId="0" applyNumberFormat="1" applyFont="1" applyAlignment="1" applyProtection="1">
      <alignment horizontal="center" vertical="top" wrapText="1"/>
      <protection locked="0"/>
    </xf>
    <xf numFmtId="0" fontId="27" fillId="0" borderId="0" xfId="0" applyFont="1" applyAlignment="1">
      <alignment horizontal="center" wrapText="1"/>
    </xf>
    <xf numFmtId="0" fontId="1" fillId="0" borderId="24" xfId="0" applyFont="1" applyBorder="1" applyAlignment="1">
      <alignment horizontal="center" vertical="justify"/>
    </xf>
    <xf numFmtId="0" fontId="1" fillId="0" borderId="17" xfId="0" applyFont="1" applyBorder="1" applyAlignment="1">
      <alignment horizontal="center" vertical="justify"/>
    </xf>
    <xf numFmtId="0" fontId="1" fillId="0" borderId="21" xfId="0" applyFont="1" applyBorder="1" applyAlignment="1">
      <alignment horizontal="center" vertical="justify"/>
    </xf>
    <xf numFmtId="0" fontId="1" fillId="0" borderId="30" xfId="0" applyFont="1" applyBorder="1" applyAlignment="1">
      <alignment horizontal="center" vertical="justify"/>
    </xf>
    <xf numFmtId="0" fontId="1" fillId="0" borderId="0" xfId="0" applyFont="1" applyAlignment="1">
      <alignment horizontal="center" vertical="justify"/>
    </xf>
    <xf numFmtId="0" fontId="1" fillId="0" borderId="31" xfId="0" applyFont="1" applyBorder="1" applyAlignment="1">
      <alignment horizontal="center" vertical="justify"/>
    </xf>
    <xf numFmtId="0" fontId="1" fillId="0" borderId="22" xfId="0" applyFont="1" applyBorder="1" applyAlignment="1">
      <alignment horizontal="center" vertical="justify"/>
    </xf>
    <xf numFmtId="0" fontId="1" fillId="0" borderId="18" xfId="0" applyFont="1" applyBorder="1" applyAlignment="1">
      <alignment horizontal="center" vertical="justify"/>
    </xf>
    <xf numFmtId="0" fontId="1" fillId="0" borderId="20" xfId="0" applyFont="1" applyBorder="1" applyAlignment="1">
      <alignment horizontal="center" vertical="justify"/>
    </xf>
    <xf numFmtId="0" fontId="12" fillId="3" borderId="14"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13" xfId="0" applyFont="1" applyFill="1" applyBorder="1" applyAlignment="1">
      <alignment horizontal="center" vertical="center"/>
    </xf>
    <xf numFmtId="0" fontId="12" fillId="0" borderId="24" xfId="0" applyFont="1" applyBorder="1" applyAlignment="1">
      <alignment horizontal="center"/>
    </xf>
    <xf numFmtId="0" fontId="12" fillId="0" borderId="21" xfId="0" applyFont="1" applyBorder="1" applyAlignment="1">
      <alignment horizontal="center"/>
    </xf>
    <xf numFmtId="0" fontId="12" fillId="0" borderId="30" xfId="0" applyFont="1" applyBorder="1" applyAlignment="1">
      <alignment horizontal="center"/>
    </xf>
    <xf numFmtId="0" fontId="12" fillId="0" borderId="31" xfId="0" applyFont="1" applyBorder="1" applyAlignment="1">
      <alignment horizontal="center"/>
    </xf>
    <xf numFmtId="0" fontId="12" fillId="0" borderId="22" xfId="0" applyFont="1" applyBorder="1" applyAlignment="1">
      <alignment horizontal="center"/>
    </xf>
    <xf numFmtId="0" fontId="12" fillId="0" borderId="20" xfId="0" applyFont="1" applyBorder="1" applyAlignment="1">
      <alignment horizontal="center"/>
    </xf>
    <xf numFmtId="0" fontId="12" fillId="0" borderId="24" xfId="0" applyFont="1" applyBorder="1" applyAlignment="1">
      <alignment horizontal="center" vertical="center"/>
    </xf>
    <xf numFmtId="0" fontId="12" fillId="0" borderId="21" xfId="0" applyFont="1" applyBorder="1" applyAlignment="1">
      <alignment horizontal="center" vertical="center"/>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12" fillId="0" borderId="22" xfId="0" applyFont="1" applyBorder="1" applyAlignment="1">
      <alignment horizontal="center" vertical="center"/>
    </xf>
    <xf numFmtId="0" fontId="12" fillId="0" borderId="20" xfId="0" applyFont="1" applyBorder="1" applyAlignment="1">
      <alignment horizontal="center" vertical="center"/>
    </xf>
    <xf numFmtId="0" fontId="34" fillId="3" borderId="15" xfId="0" applyFont="1" applyFill="1" applyBorder="1" applyAlignment="1">
      <alignment horizontal="center"/>
    </xf>
    <xf numFmtId="0" fontId="34" fillId="3" borderId="16" xfId="0" applyFont="1" applyFill="1" applyBorder="1" applyAlignment="1">
      <alignment horizontal="center"/>
    </xf>
    <xf numFmtId="0" fontId="34" fillId="3" borderId="19" xfId="0" applyFont="1" applyFill="1" applyBorder="1" applyAlignment="1">
      <alignment horizontal="center"/>
    </xf>
    <xf numFmtId="0" fontId="12" fillId="3" borderId="15" xfId="0" applyFont="1" applyFill="1" applyBorder="1" applyAlignment="1">
      <alignment horizontal="right" vertical="center"/>
    </xf>
    <xf numFmtId="0" fontId="12" fillId="3" borderId="16" xfId="0" applyFont="1" applyFill="1" applyBorder="1" applyAlignment="1">
      <alignment horizontal="right" vertical="center"/>
    </xf>
    <xf numFmtId="0" fontId="12" fillId="3" borderId="19" xfId="0" applyFont="1" applyFill="1" applyBorder="1" applyAlignment="1">
      <alignment horizontal="right" vertical="center"/>
    </xf>
    <xf numFmtId="0" fontId="12" fillId="3" borderId="14"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13" xfId="0" applyFont="1" applyFill="1" applyBorder="1" applyAlignment="1">
      <alignment horizontal="center" vertical="center" wrapText="1"/>
    </xf>
    <xf numFmtId="2" fontId="12" fillId="3" borderId="24" xfId="1" applyNumberFormat="1" applyFont="1" applyFill="1" applyBorder="1" applyAlignment="1">
      <alignment horizontal="center" vertical="center"/>
    </xf>
    <xf numFmtId="2" fontId="12" fillId="3" borderId="21" xfId="1" applyNumberFormat="1" applyFont="1" applyFill="1" applyBorder="1" applyAlignment="1">
      <alignment horizontal="center" vertical="center"/>
    </xf>
    <xf numFmtId="2" fontId="12" fillId="3" borderId="30" xfId="1" applyNumberFormat="1" applyFont="1" applyFill="1" applyBorder="1" applyAlignment="1">
      <alignment horizontal="center" vertical="center"/>
    </xf>
    <xf numFmtId="2" fontId="12" fillId="3" borderId="31" xfId="1" applyNumberFormat="1" applyFont="1" applyFill="1" applyBorder="1" applyAlignment="1">
      <alignment horizontal="center" vertical="center"/>
    </xf>
    <xf numFmtId="2" fontId="12" fillId="3" borderId="22" xfId="1" applyNumberFormat="1" applyFont="1" applyFill="1" applyBorder="1" applyAlignment="1">
      <alignment horizontal="center" vertical="center"/>
    </xf>
    <xf numFmtId="2" fontId="12" fillId="3" borderId="20" xfId="1" applyNumberFormat="1" applyFont="1" applyFill="1" applyBorder="1" applyAlignment="1">
      <alignment horizontal="center" vertical="center"/>
    </xf>
    <xf numFmtId="167" fontId="9" fillId="3" borderId="15" xfId="1" applyNumberFormat="1" applyFont="1" applyFill="1" applyBorder="1" applyAlignment="1">
      <alignment horizontal="center" vertical="justify"/>
    </xf>
    <xf numFmtId="167" fontId="9" fillId="3" borderId="19" xfId="1" applyNumberFormat="1" applyFont="1" applyFill="1" applyBorder="1" applyAlignment="1">
      <alignment horizontal="center" vertical="justify"/>
    </xf>
    <xf numFmtId="0" fontId="12" fillId="0" borderId="7" xfId="0" applyFont="1" applyBorder="1" applyAlignment="1">
      <alignment horizontal="center" vertical="center"/>
    </xf>
    <xf numFmtId="0" fontId="12" fillId="0" borderId="35" xfId="0" applyFont="1" applyBorder="1" applyAlignment="1">
      <alignment horizontal="center" vertical="center"/>
    </xf>
    <xf numFmtId="0" fontId="12" fillId="0" borderId="9" xfId="0" applyFont="1" applyBorder="1" applyAlignment="1">
      <alignment horizontal="center" vertical="center"/>
    </xf>
    <xf numFmtId="0" fontId="12" fillId="0" borderId="38" xfId="0" applyFont="1" applyBorder="1" applyAlignment="1">
      <alignment horizontal="center" vertical="center"/>
    </xf>
    <xf numFmtId="0" fontId="12" fillId="0" borderId="40" xfId="0" applyFont="1" applyBorder="1" applyAlignment="1">
      <alignment horizontal="center" vertical="center"/>
    </xf>
    <xf numFmtId="0" fontId="12" fillId="0" borderId="1" xfId="0" applyFont="1" applyBorder="1" applyAlignment="1">
      <alignment horizontal="center" vertical="center"/>
    </xf>
    <xf numFmtId="0" fontId="12" fillId="0" borderId="42" xfId="0" applyFont="1" applyBorder="1" applyAlignment="1">
      <alignment horizontal="center" vertical="center"/>
    </xf>
    <xf numFmtId="0" fontId="3" fillId="0" borderId="34" xfId="3" applyFont="1" applyBorder="1" applyAlignment="1">
      <alignment horizontal="left" vertical="top" wrapText="1"/>
    </xf>
    <xf numFmtId="0" fontId="58" fillId="3" borderId="22" xfId="0" applyFont="1" applyFill="1" applyBorder="1" applyAlignment="1">
      <alignment vertical="top" wrapText="1"/>
    </xf>
  </cellXfs>
  <cellStyles count="5">
    <cellStyle name="Comma" xfId="1" builtinId="3"/>
    <cellStyle name="Comma 2" xfId="2" xr:uid="{E95A82E3-934F-46F7-A075-B6DEE6BD0C30}"/>
    <cellStyle name="Comma 2 2" xfId="4" xr:uid="{BF065A0F-4705-4B9D-ADBE-5CA0C0524E0E}"/>
    <cellStyle name="Normal" xfId="0" builtinId="0"/>
    <cellStyle name="Normal 2" xfId="3" xr:uid="{FD45DAE0-EFB3-41BF-A155-377AF36C457D}"/>
  </cellStyles>
  <dxfs count="0"/>
  <tableStyles count="1" defaultTableStyle="TableStyleMedium9" defaultPivotStyle="PivotStyleLight16">
    <tableStyle name="Invisible" pivot="0" table="0" count="0" xr9:uid="{C95BDF22-418D-4C6A-95EA-5B6C5ED1DC27}"/>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C238"/>
  <sheetViews>
    <sheetView showGridLines="0" topLeftCell="A209" zoomScale="70" zoomScaleNormal="70" workbookViewId="0">
      <selection activeCell="F165" sqref="F165"/>
    </sheetView>
  </sheetViews>
  <sheetFormatPr defaultColWidth="11.42578125" defaultRowHeight="15.6"/>
  <cols>
    <col min="1" max="1" width="9.28515625" style="265" customWidth="1"/>
    <col min="2" max="2" width="82" style="150" customWidth="1"/>
    <col min="3" max="3" width="19.140625" style="240" customWidth="1"/>
    <col min="4" max="4" width="14.85546875" style="267" customWidth="1"/>
    <col min="5" max="6" width="13.7109375" style="267" customWidth="1"/>
    <col min="7" max="8" width="33.7109375" style="268" customWidth="1"/>
    <col min="9" max="9" width="11.42578125" style="150"/>
    <col min="10" max="10" width="29.28515625" style="150" customWidth="1"/>
    <col min="11" max="11" width="13.42578125" style="150" bestFit="1" customWidth="1"/>
    <col min="12" max="12" width="11.42578125" style="150"/>
    <col min="13" max="14" width="13.42578125" style="150" bestFit="1" customWidth="1"/>
    <col min="15" max="16384" width="11.42578125" style="150"/>
  </cols>
  <sheetData>
    <row r="1" spans="1:8" s="149" customFormat="1" ht="25.9">
      <c r="A1" s="395" t="s">
        <v>0</v>
      </c>
      <c r="B1" s="396"/>
      <c r="C1" s="396"/>
      <c r="D1" s="396"/>
      <c r="E1" s="396"/>
      <c r="F1" s="396"/>
      <c r="G1" s="396"/>
      <c r="H1" s="396"/>
    </row>
    <row r="2" spans="1:8" s="151" customFormat="1" ht="18">
      <c r="A2" s="397" t="s">
        <v>1</v>
      </c>
      <c r="B2" s="397"/>
      <c r="C2" s="397"/>
      <c r="D2" s="397"/>
      <c r="E2" s="397"/>
      <c r="F2" s="397"/>
      <c r="G2" s="397"/>
      <c r="H2" s="397"/>
    </row>
    <row r="3" spans="1:8" ht="18" customHeight="1">
      <c r="A3" s="398" t="s">
        <v>2</v>
      </c>
      <c r="B3" s="386" t="s">
        <v>3</v>
      </c>
      <c r="C3" s="386" t="s">
        <v>4</v>
      </c>
      <c r="D3" s="380" t="s">
        <v>5</v>
      </c>
      <c r="E3" s="380" t="s">
        <v>6</v>
      </c>
      <c r="F3" s="401" t="s">
        <v>7</v>
      </c>
      <c r="G3" s="402"/>
      <c r="H3" s="411" t="s">
        <v>8</v>
      </c>
    </row>
    <row r="4" spans="1:8">
      <c r="A4" s="399"/>
      <c r="B4" s="387"/>
      <c r="C4" s="387"/>
      <c r="D4" s="381"/>
      <c r="E4" s="381"/>
      <c r="F4" s="403"/>
      <c r="G4" s="404"/>
      <c r="H4" s="412"/>
    </row>
    <row r="5" spans="1:8" ht="31.5" customHeight="1">
      <c r="A5" s="399"/>
      <c r="B5" s="387"/>
      <c r="C5" s="387"/>
      <c r="D5" s="381"/>
      <c r="E5" s="381"/>
      <c r="F5" s="405" t="s">
        <v>9</v>
      </c>
      <c r="G5" s="408" t="s">
        <v>10</v>
      </c>
      <c r="H5" s="405" t="s">
        <v>11</v>
      </c>
    </row>
    <row r="6" spans="1:8" ht="31.5" customHeight="1">
      <c r="A6" s="399"/>
      <c r="B6" s="387"/>
      <c r="C6" s="387"/>
      <c r="D6" s="381"/>
      <c r="E6" s="381"/>
      <c r="F6" s="406"/>
      <c r="G6" s="409"/>
      <c r="H6" s="406"/>
    </row>
    <row r="7" spans="1:8" ht="31.5" customHeight="1">
      <c r="A7" s="400"/>
      <c r="B7" s="388"/>
      <c r="C7" s="388"/>
      <c r="D7" s="382"/>
      <c r="E7" s="382"/>
      <c r="F7" s="407"/>
      <c r="G7" s="410"/>
      <c r="H7" s="407"/>
    </row>
    <row r="8" spans="1:8" ht="17.45">
      <c r="A8" s="25"/>
      <c r="B8" s="254" t="s">
        <v>12</v>
      </c>
      <c r="C8" s="337"/>
      <c r="D8" s="26"/>
      <c r="E8" s="26"/>
      <c r="F8" s="26"/>
      <c r="G8" s="24"/>
      <c r="H8" s="27"/>
    </row>
    <row r="9" spans="1:8" ht="109.15">
      <c r="A9" s="13">
        <f>ROUND(A8+1,0)</f>
        <v>1</v>
      </c>
      <c r="B9" s="8" t="s">
        <v>13</v>
      </c>
      <c r="C9" s="53"/>
      <c r="D9" s="53"/>
      <c r="E9" s="54"/>
      <c r="F9" s="54"/>
      <c r="G9" s="55"/>
      <c r="H9" s="87"/>
    </row>
    <row r="10" spans="1:8" s="6" customFormat="1" ht="31.15">
      <c r="A10" s="32">
        <f>A9+0.01</f>
        <v>1.01</v>
      </c>
      <c r="B10" s="82" t="s">
        <v>14</v>
      </c>
      <c r="C10" s="57"/>
      <c r="D10" s="57" t="s">
        <v>15</v>
      </c>
      <c r="E10" s="57">
        <v>31</v>
      </c>
      <c r="F10" s="94"/>
      <c r="G10" s="76"/>
      <c r="H10" s="84">
        <f t="shared" ref="H10:H21" si="0">ROUND(E10*G10,2)</f>
        <v>0</v>
      </c>
    </row>
    <row r="11" spans="1:8" s="6" customFormat="1">
      <c r="A11" s="32">
        <f t="shared" ref="A11:A21" si="1">A10+0.01</f>
        <v>1.02</v>
      </c>
      <c r="B11" s="20" t="s">
        <v>16</v>
      </c>
      <c r="C11" s="57"/>
      <c r="D11" s="57" t="s">
        <v>17</v>
      </c>
      <c r="E11" s="57">
        <v>12</v>
      </c>
      <c r="F11" s="57"/>
      <c r="G11" s="19"/>
      <c r="H11" s="84">
        <f t="shared" si="0"/>
        <v>0</v>
      </c>
    </row>
    <row r="12" spans="1:8" s="6" customFormat="1">
      <c r="A12" s="32">
        <f t="shared" si="1"/>
        <v>1.03</v>
      </c>
      <c r="B12" s="20" t="s">
        <v>18</v>
      </c>
      <c r="C12" s="57"/>
      <c r="D12" s="57" t="s">
        <v>17</v>
      </c>
      <c r="E12" s="57">
        <v>2</v>
      </c>
      <c r="F12" s="57"/>
      <c r="G12" s="19"/>
      <c r="H12" s="84">
        <f t="shared" si="0"/>
        <v>0</v>
      </c>
    </row>
    <row r="13" spans="1:8" s="6" customFormat="1">
      <c r="A13" s="32">
        <f t="shared" si="1"/>
        <v>1.04</v>
      </c>
      <c r="B13" s="20" t="s">
        <v>19</v>
      </c>
      <c r="C13" s="57"/>
      <c r="D13" s="57" t="s">
        <v>17</v>
      </c>
      <c r="E13" s="57">
        <v>2</v>
      </c>
      <c r="F13" s="57"/>
      <c r="G13" s="19"/>
      <c r="H13" s="84">
        <f t="shared" si="0"/>
        <v>0</v>
      </c>
    </row>
    <row r="14" spans="1:8" s="6" customFormat="1">
      <c r="A14" s="32">
        <f t="shared" si="1"/>
        <v>1.05</v>
      </c>
      <c r="B14" s="20" t="s">
        <v>20</v>
      </c>
      <c r="C14" s="57"/>
      <c r="D14" s="57" t="s">
        <v>17</v>
      </c>
      <c r="E14" s="57">
        <v>0</v>
      </c>
      <c r="F14" s="57"/>
      <c r="G14" s="19"/>
      <c r="H14" s="84">
        <f t="shared" si="0"/>
        <v>0</v>
      </c>
    </row>
    <row r="15" spans="1:8" s="6" customFormat="1">
      <c r="A15" s="32">
        <f t="shared" si="1"/>
        <v>1.06</v>
      </c>
      <c r="B15" s="20" t="s">
        <v>21</v>
      </c>
      <c r="C15" s="57"/>
      <c r="D15" s="57" t="s">
        <v>17</v>
      </c>
      <c r="E15" s="57">
        <v>0</v>
      </c>
      <c r="F15" s="57"/>
      <c r="G15" s="19"/>
      <c r="H15" s="84">
        <f t="shared" si="0"/>
        <v>0</v>
      </c>
    </row>
    <row r="16" spans="1:8" s="6" customFormat="1">
      <c r="A16" s="32">
        <f t="shared" si="1"/>
        <v>1.07</v>
      </c>
      <c r="B16" s="20" t="s">
        <v>22</v>
      </c>
      <c r="C16" s="57"/>
      <c r="D16" s="57" t="s">
        <v>17</v>
      </c>
      <c r="E16" s="57">
        <f>ROUND(E$10*4*25%,0)</f>
        <v>31</v>
      </c>
      <c r="F16" s="57"/>
      <c r="G16" s="19"/>
      <c r="H16" s="84">
        <f t="shared" si="0"/>
        <v>0</v>
      </c>
    </row>
    <row r="17" spans="1:10" s="6" customFormat="1">
      <c r="A17" s="32">
        <f t="shared" si="1"/>
        <v>1.08</v>
      </c>
      <c r="B17" s="20" t="s">
        <v>23</v>
      </c>
      <c r="C17" s="57"/>
      <c r="D17" s="57" t="s">
        <v>17</v>
      </c>
      <c r="E17" s="57">
        <f>ROUND(E$10*4*20%,0)</f>
        <v>25</v>
      </c>
      <c r="F17" s="57"/>
      <c r="G17" s="19"/>
      <c r="H17" s="84">
        <f t="shared" si="0"/>
        <v>0</v>
      </c>
    </row>
    <row r="18" spans="1:10" s="6" customFormat="1">
      <c r="A18" s="32">
        <f t="shared" si="1"/>
        <v>1.0900000000000001</v>
      </c>
      <c r="B18" s="20" t="s">
        <v>24</v>
      </c>
      <c r="C18" s="57"/>
      <c r="D18" s="57" t="s">
        <v>17</v>
      </c>
      <c r="E18" s="57">
        <f>ROUND(E$10*4*10%,0)</f>
        <v>12</v>
      </c>
      <c r="F18" s="57"/>
      <c r="G18" s="19"/>
      <c r="H18" s="84">
        <f t="shared" si="0"/>
        <v>0</v>
      </c>
    </row>
    <row r="19" spans="1:10" s="6" customFormat="1">
      <c r="A19" s="32">
        <f t="shared" si="1"/>
        <v>1.1000000000000001</v>
      </c>
      <c r="B19" s="20" t="s">
        <v>25</v>
      </c>
      <c r="C19" s="57"/>
      <c r="D19" s="57" t="s">
        <v>17</v>
      </c>
      <c r="E19" s="57">
        <f>ROUND(E$10*4*3%,0)</f>
        <v>4</v>
      </c>
      <c r="F19" s="57"/>
      <c r="G19" s="19"/>
      <c r="H19" s="84">
        <f t="shared" si="0"/>
        <v>0</v>
      </c>
    </row>
    <row r="20" spans="1:10" s="6" customFormat="1">
      <c r="A20" s="32">
        <f t="shared" si="1"/>
        <v>1.1100000000000001</v>
      </c>
      <c r="B20" s="20" t="s">
        <v>26</v>
      </c>
      <c r="C20" s="57"/>
      <c r="D20" s="57" t="s">
        <v>17</v>
      </c>
      <c r="E20" s="57">
        <f>ROUND(E$10*4*3%,0)</f>
        <v>4</v>
      </c>
      <c r="F20" s="57"/>
      <c r="G20" s="19"/>
      <c r="H20" s="84">
        <f t="shared" si="0"/>
        <v>0</v>
      </c>
    </row>
    <row r="21" spans="1:10" s="6" customFormat="1" ht="16.149999999999999" thickBot="1">
      <c r="A21" s="32">
        <f t="shared" si="1"/>
        <v>1.1200000000000001</v>
      </c>
      <c r="B21" s="218" t="s">
        <v>27</v>
      </c>
      <c r="C21" s="219"/>
      <c r="D21" s="219" t="s">
        <v>17</v>
      </c>
      <c r="E21" s="219">
        <f>E10*4</f>
        <v>124</v>
      </c>
      <c r="F21" s="219"/>
      <c r="G21" s="147"/>
      <c r="H21" s="148">
        <f t="shared" si="0"/>
        <v>0</v>
      </c>
    </row>
    <row r="22" spans="1:10" s="152" customFormat="1" ht="16.149999999999999" thickBot="1">
      <c r="A22" s="174"/>
      <c r="B22" s="175" t="s">
        <v>28</v>
      </c>
      <c r="C22" s="255"/>
      <c r="D22" s="255"/>
      <c r="E22" s="176"/>
      <c r="F22" s="176"/>
      <c r="G22" s="177"/>
      <c r="H22" s="185">
        <f>SUM(H10:H21)</f>
        <v>0</v>
      </c>
    </row>
    <row r="23" spans="1:10" ht="123" customHeight="1">
      <c r="A23" s="172">
        <f>ROUND(A21+1,0)</f>
        <v>2</v>
      </c>
      <c r="B23" s="62" t="s">
        <v>29</v>
      </c>
      <c r="C23" s="71"/>
      <c r="D23" s="71"/>
      <c r="E23" s="72"/>
      <c r="F23" s="72"/>
      <c r="G23" s="27"/>
      <c r="H23" s="173"/>
      <c r="J23" s="6"/>
    </row>
    <row r="24" spans="1:10" ht="31.15">
      <c r="A24" s="21">
        <f>A23+0.01</f>
        <v>2.0099999999999998</v>
      </c>
      <c r="B24" s="82" t="s">
        <v>30</v>
      </c>
      <c r="C24" s="57"/>
      <c r="D24" s="57" t="s">
        <v>15</v>
      </c>
      <c r="E24" s="57">
        <v>1</v>
      </c>
      <c r="F24" s="94"/>
      <c r="G24" s="76"/>
      <c r="H24" s="84">
        <f t="shared" ref="H24:H35" si="2">ROUND(E24*G24,2)</f>
        <v>0</v>
      </c>
      <c r="I24" s="58"/>
    </row>
    <row r="25" spans="1:10">
      <c r="A25" s="21">
        <f t="shared" ref="A25:A35" si="3">A24+0.01</f>
        <v>2.0199999999999996</v>
      </c>
      <c r="B25" s="20" t="s">
        <v>31</v>
      </c>
      <c r="C25" s="57"/>
      <c r="D25" s="57" t="s">
        <v>17</v>
      </c>
      <c r="E25" s="57">
        <v>0</v>
      </c>
      <c r="F25" s="57"/>
      <c r="G25" s="19"/>
      <c r="H25" s="84">
        <f t="shared" si="2"/>
        <v>0</v>
      </c>
      <c r="I25" s="58"/>
    </row>
    <row r="26" spans="1:10">
      <c r="A26" s="21">
        <f t="shared" si="3"/>
        <v>2.0299999999999994</v>
      </c>
      <c r="B26" s="20" t="s">
        <v>32</v>
      </c>
      <c r="C26" s="57"/>
      <c r="D26" s="57" t="s">
        <v>17</v>
      </c>
      <c r="E26" s="57">
        <v>0</v>
      </c>
      <c r="F26" s="57"/>
      <c r="G26" s="19"/>
      <c r="H26" s="84">
        <f t="shared" si="2"/>
        <v>0</v>
      </c>
      <c r="I26" s="58"/>
    </row>
    <row r="27" spans="1:10">
      <c r="A27" s="21">
        <f t="shared" si="3"/>
        <v>2.0399999999999991</v>
      </c>
      <c r="B27" s="20" t="s">
        <v>33</v>
      </c>
      <c r="C27" s="57"/>
      <c r="D27" s="57" t="s">
        <v>17</v>
      </c>
      <c r="E27" s="57">
        <v>0</v>
      </c>
      <c r="F27" s="57"/>
      <c r="G27" s="19"/>
      <c r="H27" s="84">
        <f t="shared" si="2"/>
        <v>0</v>
      </c>
      <c r="I27" s="58"/>
    </row>
    <row r="28" spans="1:10">
      <c r="A28" s="21">
        <f t="shared" si="3"/>
        <v>2.0499999999999989</v>
      </c>
      <c r="B28" s="20" t="s">
        <v>34</v>
      </c>
      <c r="C28" s="57"/>
      <c r="D28" s="57" t="s">
        <v>17</v>
      </c>
      <c r="E28" s="57">
        <v>0</v>
      </c>
      <c r="F28" s="57"/>
      <c r="G28" s="19"/>
      <c r="H28" s="84">
        <f t="shared" si="2"/>
        <v>0</v>
      </c>
      <c r="I28" s="58"/>
    </row>
    <row r="29" spans="1:10">
      <c r="A29" s="21">
        <f t="shared" si="3"/>
        <v>2.0599999999999987</v>
      </c>
      <c r="B29" s="20" t="s">
        <v>35</v>
      </c>
      <c r="C29" s="57"/>
      <c r="D29" s="57" t="s">
        <v>17</v>
      </c>
      <c r="E29" s="57">
        <v>0</v>
      </c>
      <c r="F29" s="57"/>
      <c r="G29" s="19"/>
      <c r="H29" s="84">
        <f t="shared" si="2"/>
        <v>0</v>
      </c>
      <c r="I29" s="58"/>
    </row>
    <row r="30" spans="1:10">
      <c r="A30" s="21">
        <f t="shared" si="3"/>
        <v>2.0699999999999985</v>
      </c>
      <c r="B30" s="20" t="s">
        <v>36</v>
      </c>
      <c r="C30" s="57"/>
      <c r="D30" s="57" t="s">
        <v>17</v>
      </c>
      <c r="E30" s="57">
        <f>ROUND(E$24*4*25%,0)</f>
        <v>1</v>
      </c>
      <c r="F30" s="57"/>
      <c r="G30" s="19"/>
      <c r="H30" s="84">
        <f t="shared" si="2"/>
        <v>0</v>
      </c>
      <c r="I30" s="58"/>
    </row>
    <row r="31" spans="1:10">
      <c r="A31" s="21">
        <f t="shared" si="3"/>
        <v>2.0799999999999983</v>
      </c>
      <c r="B31" s="20" t="s">
        <v>37</v>
      </c>
      <c r="C31" s="57"/>
      <c r="D31" s="57" t="s">
        <v>17</v>
      </c>
      <c r="E31" s="57">
        <f t="shared" ref="E31:E32" si="4">ROUND(E$24*4*25%,0)</f>
        <v>1</v>
      </c>
      <c r="F31" s="57"/>
      <c r="G31" s="19"/>
      <c r="H31" s="84">
        <f t="shared" si="2"/>
        <v>0</v>
      </c>
      <c r="I31" s="58"/>
    </row>
    <row r="32" spans="1:10">
      <c r="A32" s="21">
        <f t="shared" si="3"/>
        <v>2.0899999999999981</v>
      </c>
      <c r="B32" s="20" t="s">
        <v>38</v>
      </c>
      <c r="C32" s="57"/>
      <c r="D32" s="57" t="s">
        <v>17</v>
      </c>
      <c r="E32" s="57">
        <f t="shared" si="4"/>
        <v>1</v>
      </c>
      <c r="F32" s="57"/>
      <c r="G32" s="19"/>
      <c r="H32" s="84">
        <f t="shared" si="2"/>
        <v>0</v>
      </c>
      <c r="I32" s="58"/>
    </row>
    <row r="33" spans="1:9">
      <c r="A33" s="21">
        <f t="shared" si="3"/>
        <v>2.0999999999999979</v>
      </c>
      <c r="B33" s="20" t="s">
        <v>39</v>
      </c>
      <c r="C33" s="57"/>
      <c r="D33" s="57" t="s">
        <v>17</v>
      </c>
      <c r="E33" s="57">
        <f>ROUND(E$24*4*3%,0)</f>
        <v>0</v>
      </c>
      <c r="F33" s="57"/>
      <c r="G33" s="19"/>
      <c r="H33" s="84">
        <f t="shared" si="2"/>
        <v>0</v>
      </c>
      <c r="I33" s="58"/>
    </row>
    <row r="34" spans="1:9">
      <c r="A34" s="21">
        <f t="shared" si="3"/>
        <v>2.1099999999999977</v>
      </c>
      <c r="B34" s="20" t="s">
        <v>40</v>
      </c>
      <c r="C34" s="57"/>
      <c r="D34" s="57" t="s">
        <v>17</v>
      </c>
      <c r="E34" s="57">
        <f>ROUND(E$24*4*3%,0)</f>
        <v>0</v>
      </c>
      <c r="F34" s="57"/>
      <c r="G34" s="19"/>
      <c r="H34" s="84">
        <f t="shared" si="2"/>
        <v>0</v>
      </c>
      <c r="I34" s="58"/>
    </row>
    <row r="35" spans="1:9" ht="16.149999999999999" thickBot="1">
      <c r="A35" s="21">
        <f t="shared" si="3"/>
        <v>2.1199999999999974</v>
      </c>
      <c r="B35" s="218" t="s">
        <v>41</v>
      </c>
      <c r="C35" s="219"/>
      <c r="D35" s="219" t="s">
        <v>17</v>
      </c>
      <c r="E35" s="219">
        <f>E24*4</f>
        <v>4</v>
      </c>
      <c r="F35" s="219"/>
      <c r="G35" s="147"/>
      <c r="H35" s="148">
        <f t="shared" si="2"/>
        <v>0</v>
      </c>
      <c r="I35" s="58"/>
    </row>
    <row r="36" spans="1:9" s="152" customFormat="1" ht="16.149999999999999" thickBot="1">
      <c r="A36" s="174"/>
      <c r="B36" s="175" t="s">
        <v>28</v>
      </c>
      <c r="C36" s="255"/>
      <c r="D36" s="255"/>
      <c r="E36" s="176"/>
      <c r="F36" s="176"/>
      <c r="G36" s="177"/>
      <c r="H36" s="185">
        <f>SUM(H24:H35)</f>
        <v>0</v>
      </c>
    </row>
    <row r="37" spans="1:9" ht="121.5" customHeight="1">
      <c r="A37" s="172">
        <f>ROUND(A35+1,0)</f>
        <v>3</v>
      </c>
      <c r="B37" s="62" t="s">
        <v>42</v>
      </c>
      <c r="C37" s="71"/>
      <c r="D37" s="71"/>
      <c r="E37" s="72"/>
      <c r="F37" s="72"/>
      <c r="G37" s="27"/>
      <c r="H37" s="173"/>
    </row>
    <row r="38" spans="1:9" ht="31.15">
      <c r="A38" s="32">
        <f>A37+0.01</f>
        <v>3.01</v>
      </c>
      <c r="B38" s="82" t="s">
        <v>43</v>
      </c>
      <c r="C38" s="57"/>
      <c r="D38" s="57" t="s">
        <v>15</v>
      </c>
      <c r="E38" s="57">
        <v>4</v>
      </c>
      <c r="F38" s="94"/>
      <c r="G38" s="76"/>
      <c r="H38" s="84">
        <f t="shared" ref="H38:H49" si="5">ROUND(E38*G38,2)</f>
        <v>0</v>
      </c>
      <c r="I38" s="58"/>
    </row>
    <row r="39" spans="1:9">
      <c r="A39" s="32">
        <f t="shared" ref="A39:A49" si="6">A38+0.01</f>
        <v>3.0199999999999996</v>
      </c>
      <c r="B39" s="20" t="s">
        <v>44</v>
      </c>
      <c r="C39" s="57"/>
      <c r="D39" s="57" t="s">
        <v>17</v>
      </c>
      <c r="E39" s="57">
        <v>0</v>
      </c>
      <c r="F39" s="57"/>
      <c r="G39" s="19"/>
      <c r="H39" s="84">
        <f t="shared" si="5"/>
        <v>0</v>
      </c>
      <c r="I39" s="58"/>
    </row>
    <row r="40" spans="1:9">
      <c r="A40" s="32">
        <f t="shared" si="6"/>
        <v>3.0299999999999994</v>
      </c>
      <c r="B40" s="20" t="s">
        <v>45</v>
      </c>
      <c r="C40" s="57"/>
      <c r="D40" s="57" t="s">
        <v>17</v>
      </c>
      <c r="E40" s="57">
        <v>1</v>
      </c>
      <c r="F40" s="57"/>
      <c r="G40" s="19"/>
      <c r="H40" s="84">
        <f t="shared" si="5"/>
        <v>0</v>
      </c>
      <c r="I40" s="58"/>
    </row>
    <row r="41" spans="1:9">
      <c r="A41" s="32">
        <f t="shared" si="6"/>
        <v>3.0399999999999991</v>
      </c>
      <c r="B41" s="20" t="s">
        <v>46</v>
      </c>
      <c r="C41" s="57"/>
      <c r="D41" s="57" t="s">
        <v>17</v>
      </c>
      <c r="E41" s="57">
        <v>0</v>
      </c>
      <c r="F41" s="57"/>
      <c r="G41" s="19"/>
      <c r="H41" s="84">
        <f t="shared" si="5"/>
        <v>0</v>
      </c>
      <c r="I41" s="58"/>
    </row>
    <row r="42" spans="1:9">
      <c r="A42" s="32">
        <f t="shared" si="6"/>
        <v>3.0499999999999989</v>
      </c>
      <c r="B42" s="20" t="s">
        <v>47</v>
      </c>
      <c r="C42" s="57"/>
      <c r="D42" s="57" t="s">
        <v>17</v>
      </c>
      <c r="E42" s="57">
        <v>0</v>
      </c>
      <c r="F42" s="57"/>
      <c r="G42" s="19"/>
      <c r="H42" s="84">
        <f t="shared" si="5"/>
        <v>0</v>
      </c>
      <c r="I42" s="58"/>
    </row>
    <row r="43" spans="1:9">
      <c r="A43" s="32">
        <f t="shared" si="6"/>
        <v>3.0599999999999987</v>
      </c>
      <c r="B43" s="20" t="s">
        <v>48</v>
      </c>
      <c r="C43" s="57"/>
      <c r="D43" s="57" t="s">
        <v>17</v>
      </c>
      <c r="E43" s="57">
        <v>0</v>
      </c>
      <c r="F43" s="57"/>
      <c r="G43" s="19"/>
      <c r="H43" s="84">
        <f t="shared" si="5"/>
        <v>0</v>
      </c>
      <c r="I43" s="58"/>
    </row>
    <row r="44" spans="1:9">
      <c r="A44" s="32">
        <f t="shared" si="6"/>
        <v>3.0699999999999985</v>
      </c>
      <c r="B44" s="20" t="s">
        <v>49</v>
      </c>
      <c r="C44" s="57"/>
      <c r="D44" s="57" t="s">
        <v>17</v>
      </c>
      <c r="E44" s="57">
        <f>ROUND(E$38*4*25%,0)</f>
        <v>4</v>
      </c>
      <c r="F44" s="57"/>
      <c r="G44" s="19"/>
      <c r="H44" s="84">
        <f t="shared" si="5"/>
        <v>0</v>
      </c>
      <c r="I44" s="58"/>
    </row>
    <row r="45" spans="1:9">
      <c r="A45" s="32">
        <f t="shared" si="6"/>
        <v>3.0799999999999983</v>
      </c>
      <c r="B45" s="20" t="s">
        <v>50</v>
      </c>
      <c r="C45" s="57"/>
      <c r="D45" s="57" t="s">
        <v>17</v>
      </c>
      <c r="E45" s="57">
        <f>ROUND(E$38*4*20%,0)</f>
        <v>3</v>
      </c>
      <c r="F45" s="57"/>
      <c r="G45" s="19"/>
      <c r="H45" s="84">
        <f t="shared" si="5"/>
        <v>0</v>
      </c>
      <c r="I45" s="58"/>
    </row>
    <row r="46" spans="1:9">
      <c r="A46" s="32">
        <f t="shared" si="6"/>
        <v>3.0899999999999981</v>
      </c>
      <c r="B46" s="20" t="s">
        <v>51</v>
      </c>
      <c r="C46" s="57"/>
      <c r="D46" s="57" t="s">
        <v>17</v>
      </c>
      <c r="E46" s="57">
        <f>ROUND(E$38*4*10%,0)</f>
        <v>2</v>
      </c>
      <c r="F46" s="57"/>
      <c r="G46" s="19"/>
      <c r="H46" s="84">
        <f t="shared" si="5"/>
        <v>0</v>
      </c>
      <c r="I46" s="58"/>
    </row>
    <row r="47" spans="1:9">
      <c r="A47" s="32">
        <f t="shared" si="6"/>
        <v>3.0999999999999979</v>
      </c>
      <c r="B47" s="20" t="s">
        <v>52</v>
      </c>
      <c r="C47" s="57"/>
      <c r="D47" s="57" t="s">
        <v>17</v>
      </c>
      <c r="E47" s="57">
        <f>ROUND(E$38*4*3%,0)</f>
        <v>0</v>
      </c>
      <c r="F47" s="57"/>
      <c r="G47" s="19"/>
      <c r="H47" s="84">
        <f t="shared" si="5"/>
        <v>0</v>
      </c>
      <c r="I47" s="58"/>
    </row>
    <row r="48" spans="1:9">
      <c r="A48" s="32">
        <f t="shared" si="6"/>
        <v>3.1099999999999977</v>
      </c>
      <c r="B48" s="20" t="s">
        <v>53</v>
      </c>
      <c r="C48" s="57"/>
      <c r="D48" s="57" t="s">
        <v>17</v>
      </c>
      <c r="E48" s="57">
        <f>ROUND(E$38*4*3%,0)</f>
        <v>0</v>
      </c>
      <c r="F48" s="57"/>
      <c r="G48" s="19"/>
      <c r="H48" s="84">
        <f t="shared" si="5"/>
        <v>0</v>
      </c>
      <c r="I48" s="58"/>
    </row>
    <row r="49" spans="1:9" ht="16.149999999999999" thickBot="1">
      <c r="A49" s="32">
        <f t="shared" si="6"/>
        <v>3.1199999999999974</v>
      </c>
      <c r="B49" s="218" t="s">
        <v>54</v>
      </c>
      <c r="C49" s="219"/>
      <c r="D49" s="219" t="s">
        <v>17</v>
      </c>
      <c r="E49" s="219">
        <f>E38*4</f>
        <v>16</v>
      </c>
      <c r="F49" s="219"/>
      <c r="G49" s="147"/>
      <c r="H49" s="148">
        <f t="shared" si="5"/>
        <v>0</v>
      </c>
      <c r="I49" s="58"/>
    </row>
    <row r="50" spans="1:9" s="152" customFormat="1" ht="16.149999999999999" thickBot="1">
      <c r="A50" s="256"/>
      <c r="B50" s="175" t="s">
        <v>28</v>
      </c>
      <c r="C50" s="257"/>
      <c r="D50" s="257"/>
      <c r="E50" s="257"/>
      <c r="F50" s="257"/>
      <c r="G50" s="185"/>
      <c r="H50" s="185">
        <f>SUM(H38:H49)</f>
        <v>0</v>
      </c>
    </row>
    <row r="51" spans="1:9" ht="120" customHeight="1">
      <c r="A51" s="172">
        <f>ROUND(A49+1,0)</f>
        <v>4</v>
      </c>
      <c r="B51" s="62" t="s">
        <v>55</v>
      </c>
      <c r="C51" s="71"/>
      <c r="D51" s="71"/>
      <c r="E51" s="72"/>
      <c r="F51" s="72"/>
      <c r="G51" s="27"/>
      <c r="H51" s="173"/>
    </row>
    <row r="52" spans="1:9" ht="31.15">
      <c r="A52" s="32">
        <f>A51+0.01</f>
        <v>4.01</v>
      </c>
      <c r="B52" s="82" t="s">
        <v>56</v>
      </c>
      <c r="C52" s="33"/>
      <c r="D52" s="33" t="s">
        <v>15</v>
      </c>
      <c r="E52" s="57">
        <v>1</v>
      </c>
      <c r="F52" s="94"/>
      <c r="G52" s="76"/>
      <c r="H52" s="84">
        <f t="shared" ref="H52:H62" si="7">ROUND(E52*G52,2)</f>
        <v>0</v>
      </c>
      <c r="I52" s="58"/>
    </row>
    <row r="53" spans="1:9">
      <c r="A53" s="32">
        <f t="shared" ref="A53:A62" si="8">A52+0.01</f>
        <v>4.0199999999999996</v>
      </c>
      <c r="B53" s="20" t="s">
        <v>57</v>
      </c>
      <c r="C53" s="33"/>
      <c r="D53" s="33" t="s">
        <v>17</v>
      </c>
      <c r="E53" s="57">
        <v>0</v>
      </c>
      <c r="F53" s="57"/>
      <c r="G53" s="19"/>
      <c r="H53" s="84">
        <f t="shared" si="7"/>
        <v>0</v>
      </c>
      <c r="I53" s="58"/>
    </row>
    <row r="54" spans="1:9">
      <c r="A54" s="32">
        <f t="shared" si="8"/>
        <v>4.0299999999999994</v>
      </c>
      <c r="B54" s="20" t="s">
        <v>58</v>
      </c>
      <c r="C54" s="33"/>
      <c r="D54" s="33" t="s">
        <v>17</v>
      </c>
      <c r="E54" s="57">
        <v>0</v>
      </c>
      <c r="F54" s="57"/>
      <c r="G54" s="19"/>
      <c r="H54" s="84">
        <f t="shared" si="7"/>
        <v>0</v>
      </c>
      <c r="I54" s="58"/>
    </row>
    <row r="55" spans="1:9">
      <c r="A55" s="32">
        <f t="shared" si="8"/>
        <v>4.0399999999999991</v>
      </c>
      <c r="B55" s="20" t="s">
        <v>59</v>
      </c>
      <c r="C55" s="33"/>
      <c r="D55" s="33" t="s">
        <v>17</v>
      </c>
      <c r="E55" s="57">
        <v>0</v>
      </c>
      <c r="F55" s="57"/>
      <c r="G55" s="19"/>
      <c r="H55" s="84">
        <f t="shared" si="7"/>
        <v>0</v>
      </c>
      <c r="I55" s="58"/>
    </row>
    <row r="56" spans="1:9">
      <c r="A56" s="32">
        <f t="shared" si="8"/>
        <v>4.0499999999999989</v>
      </c>
      <c r="B56" s="20" t="s">
        <v>60</v>
      </c>
      <c r="C56" s="33"/>
      <c r="D56" s="33" t="s">
        <v>17</v>
      </c>
      <c r="E56" s="57">
        <v>0</v>
      </c>
      <c r="F56" s="57"/>
      <c r="G56" s="19"/>
      <c r="H56" s="84">
        <f t="shared" si="7"/>
        <v>0</v>
      </c>
      <c r="I56" s="58"/>
    </row>
    <row r="57" spans="1:9">
      <c r="A57" s="32">
        <f t="shared" si="8"/>
        <v>4.0599999999999987</v>
      </c>
      <c r="B57" s="20" t="s">
        <v>61</v>
      </c>
      <c r="C57" s="33"/>
      <c r="D57" s="33" t="s">
        <v>17</v>
      </c>
      <c r="E57" s="57">
        <f>ROUND(E$52*4*25%,0)</f>
        <v>1</v>
      </c>
      <c r="F57" s="57"/>
      <c r="G57" s="19"/>
      <c r="H57" s="84">
        <f t="shared" si="7"/>
        <v>0</v>
      </c>
      <c r="I57" s="58"/>
    </row>
    <row r="58" spans="1:9">
      <c r="A58" s="32">
        <f t="shared" si="8"/>
        <v>4.0699999999999985</v>
      </c>
      <c r="B58" s="20" t="s">
        <v>62</v>
      </c>
      <c r="C58" s="33"/>
      <c r="D58" s="33" t="s">
        <v>17</v>
      </c>
      <c r="E58" s="57">
        <f t="shared" ref="E58:E59" si="9">ROUND(E$52*4*25%,0)</f>
        <v>1</v>
      </c>
      <c r="F58" s="57"/>
      <c r="G58" s="19"/>
      <c r="H58" s="84">
        <f t="shared" si="7"/>
        <v>0</v>
      </c>
      <c r="I58" s="58"/>
    </row>
    <row r="59" spans="1:9">
      <c r="A59" s="32">
        <f t="shared" si="8"/>
        <v>4.0799999999999983</v>
      </c>
      <c r="B59" s="20" t="s">
        <v>63</v>
      </c>
      <c r="C59" s="33"/>
      <c r="D59" s="33" t="s">
        <v>17</v>
      </c>
      <c r="E59" s="57">
        <f t="shared" si="9"/>
        <v>1</v>
      </c>
      <c r="F59" s="57"/>
      <c r="G59" s="19"/>
      <c r="H59" s="84">
        <f t="shared" si="7"/>
        <v>0</v>
      </c>
      <c r="I59" s="58"/>
    </row>
    <row r="60" spans="1:9">
      <c r="A60" s="32">
        <f t="shared" si="8"/>
        <v>4.0899999999999981</v>
      </c>
      <c r="B60" s="20" t="s">
        <v>64</v>
      </c>
      <c r="C60" s="33"/>
      <c r="D60" s="33" t="s">
        <v>17</v>
      </c>
      <c r="E60" s="57">
        <f>ROUND(E$52*4*3%,0)</f>
        <v>0</v>
      </c>
      <c r="F60" s="57"/>
      <c r="G60" s="19"/>
      <c r="H60" s="84">
        <f t="shared" si="7"/>
        <v>0</v>
      </c>
      <c r="I60" s="58"/>
    </row>
    <row r="61" spans="1:9">
      <c r="A61" s="32">
        <f t="shared" si="8"/>
        <v>4.0999999999999979</v>
      </c>
      <c r="B61" s="20" t="s">
        <v>65</v>
      </c>
      <c r="C61" s="33"/>
      <c r="D61" s="33" t="s">
        <v>17</v>
      </c>
      <c r="E61" s="57">
        <f>ROUND(E$52*4*3%,0)</f>
        <v>0</v>
      </c>
      <c r="F61" s="57"/>
      <c r="G61" s="19"/>
      <c r="H61" s="84">
        <f t="shared" si="7"/>
        <v>0</v>
      </c>
      <c r="I61" s="58"/>
    </row>
    <row r="62" spans="1:9" ht="16.149999999999999" thickBot="1">
      <c r="A62" s="32">
        <f t="shared" si="8"/>
        <v>4.1099999999999977</v>
      </c>
      <c r="B62" s="218" t="s">
        <v>66</v>
      </c>
      <c r="C62" s="178"/>
      <c r="D62" s="178" t="s">
        <v>17</v>
      </c>
      <c r="E62" s="219">
        <f>E$52*4</f>
        <v>4</v>
      </c>
      <c r="F62" s="219"/>
      <c r="G62" s="147"/>
      <c r="H62" s="148">
        <f t="shared" si="7"/>
        <v>0</v>
      </c>
      <c r="I62" s="58"/>
    </row>
    <row r="63" spans="1:9" ht="16.149999999999999" thickBot="1">
      <c r="A63" s="179"/>
      <c r="B63" s="175" t="s">
        <v>28</v>
      </c>
      <c r="C63" s="258"/>
      <c r="D63" s="258"/>
      <c r="E63" s="180"/>
      <c r="F63" s="180"/>
      <c r="G63" s="177"/>
      <c r="H63" s="181">
        <f>SUM(H52:H62)</f>
        <v>0</v>
      </c>
    </row>
    <row r="64" spans="1:9" ht="119.25" customHeight="1">
      <c r="A64" s="172">
        <f>ROUND(A62+1,0)</f>
        <v>5</v>
      </c>
      <c r="B64" s="62" t="s">
        <v>67</v>
      </c>
      <c r="C64" s="71"/>
      <c r="D64" s="71"/>
      <c r="E64" s="72"/>
      <c r="F64" s="72"/>
      <c r="G64" s="27"/>
      <c r="H64" s="173"/>
    </row>
    <row r="65" spans="1:8" ht="31.15">
      <c r="A65" s="32">
        <f>A64+0.01</f>
        <v>5.01</v>
      </c>
      <c r="B65" s="82" t="s">
        <v>68</v>
      </c>
      <c r="C65" s="57"/>
      <c r="D65" s="57" t="s">
        <v>15</v>
      </c>
      <c r="E65" s="57">
        <v>0</v>
      </c>
      <c r="F65" s="94"/>
      <c r="G65" s="76"/>
      <c r="H65" s="84">
        <f t="shared" ref="H65:H75" si="10">ROUND(E65*G65,2)</f>
        <v>0</v>
      </c>
    </row>
    <row r="66" spans="1:8">
      <c r="A66" s="32">
        <f t="shared" ref="A66:A75" si="11">A65+0.01</f>
        <v>5.0199999999999996</v>
      </c>
      <c r="B66" s="20" t="s">
        <v>69</v>
      </c>
      <c r="C66" s="57"/>
      <c r="D66" s="57" t="s">
        <v>17</v>
      </c>
      <c r="E66" s="57">
        <v>0</v>
      </c>
      <c r="F66" s="57"/>
      <c r="G66" s="19"/>
      <c r="H66" s="84">
        <f t="shared" si="10"/>
        <v>0</v>
      </c>
    </row>
    <row r="67" spans="1:8">
      <c r="A67" s="32">
        <f t="shared" si="11"/>
        <v>5.0299999999999994</v>
      </c>
      <c r="B67" s="20" t="s">
        <v>70</v>
      </c>
      <c r="C67" s="57"/>
      <c r="D67" s="57" t="s">
        <v>17</v>
      </c>
      <c r="E67" s="57">
        <v>0</v>
      </c>
      <c r="F67" s="57"/>
      <c r="G67" s="19"/>
      <c r="H67" s="84">
        <f t="shared" si="10"/>
        <v>0</v>
      </c>
    </row>
    <row r="68" spans="1:8">
      <c r="A68" s="32">
        <f t="shared" si="11"/>
        <v>5.0399999999999991</v>
      </c>
      <c r="B68" s="20" t="s">
        <v>71</v>
      </c>
      <c r="C68" s="57"/>
      <c r="D68" s="57" t="s">
        <v>17</v>
      </c>
      <c r="E68" s="57">
        <v>0</v>
      </c>
      <c r="F68" s="57"/>
      <c r="G68" s="19"/>
      <c r="H68" s="84">
        <f t="shared" si="10"/>
        <v>0</v>
      </c>
    </row>
    <row r="69" spans="1:8">
      <c r="A69" s="32">
        <f t="shared" si="11"/>
        <v>5.0499999999999989</v>
      </c>
      <c r="B69" s="20" t="s">
        <v>72</v>
      </c>
      <c r="C69" s="57"/>
      <c r="D69" s="57" t="s">
        <v>17</v>
      </c>
      <c r="E69" s="57">
        <v>0</v>
      </c>
      <c r="F69" s="57"/>
      <c r="G69" s="19"/>
      <c r="H69" s="84">
        <f t="shared" si="10"/>
        <v>0</v>
      </c>
    </row>
    <row r="70" spans="1:8">
      <c r="A70" s="32">
        <f t="shared" si="11"/>
        <v>5.0599999999999987</v>
      </c>
      <c r="B70" s="20" t="s">
        <v>73</v>
      </c>
      <c r="C70" s="57"/>
      <c r="D70" s="57" t="s">
        <v>17</v>
      </c>
      <c r="E70" s="57">
        <f>ROUND(E$65*4*25%,0)</f>
        <v>0</v>
      </c>
      <c r="F70" s="57"/>
      <c r="G70" s="19"/>
      <c r="H70" s="84">
        <f t="shared" si="10"/>
        <v>0</v>
      </c>
    </row>
    <row r="71" spans="1:8">
      <c r="A71" s="32">
        <f t="shared" si="11"/>
        <v>5.0699999999999985</v>
      </c>
      <c r="B71" s="20" t="s">
        <v>74</v>
      </c>
      <c r="C71" s="57"/>
      <c r="D71" s="57" t="s">
        <v>17</v>
      </c>
      <c r="E71" s="57">
        <f>ROUND(E$65*4*20%,0)</f>
        <v>0</v>
      </c>
      <c r="F71" s="57"/>
      <c r="G71" s="19"/>
      <c r="H71" s="84">
        <f t="shared" si="10"/>
        <v>0</v>
      </c>
    </row>
    <row r="72" spans="1:8">
      <c r="A72" s="32">
        <f t="shared" si="11"/>
        <v>5.0799999999999983</v>
      </c>
      <c r="B72" s="20" t="s">
        <v>75</v>
      </c>
      <c r="C72" s="57"/>
      <c r="D72" s="57" t="s">
        <v>17</v>
      </c>
      <c r="E72" s="57">
        <f>ROUND(E$65*4*10%,0)</f>
        <v>0</v>
      </c>
      <c r="F72" s="57"/>
      <c r="G72" s="19"/>
      <c r="H72" s="84">
        <f t="shared" si="10"/>
        <v>0</v>
      </c>
    </row>
    <row r="73" spans="1:8">
      <c r="A73" s="32">
        <f t="shared" si="11"/>
        <v>5.0899999999999981</v>
      </c>
      <c r="B73" s="20" t="s">
        <v>76</v>
      </c>
      <c r="C73" s="57"/>
      <c r="D73" s="57" t="s">
        <v>17</v>
      </c>
      <c r="E73" s="57">
        <f>ROUND(E$65*4*3%,0)</f>
        <v>0</v>
      </c>
      <c r="F73" s="57"/>
      <c r="G73" s="19"/>
      <c r="H73" s="84">
        <f t="shared" si="10"/>
        <v>0</v>
      </c>
    </row>
    <row r="74" spans="1:8">
      <c r="A74" s="32">
        <f t="shared" si="11"/>
        <v>5.0999999999999979</v>
      </c>
      <c r="B74" s="20" t="s">
        <v>77</v>
      </c>
      <c r="C74" s="57"/>
      <c r="D74" s="57" t="s">
        <v>17</v>
      </c>
      <c r="E74" s="57">
        <f>ROUND(E$65*4*3%,0)</f>
        <v>0</v>
      </c>
      <c r="F74" s="57"/>
      <c r="G74" s="19"/>
      <c r="H74" s="84">
        <f t="shared" si="10"/>
        <v>0</v>
      </c>
    </row>
    <row r="75" spans="1:8" ht="16.149999999999999" thickBot="1">
      <c r="A75" s="32">
        <f t="shared" si="11"/>
        <v>5.1099999999999977</v>
      </c>
      <c r="B75" s="218" t="s">
        <v>78</v>
      </c>
      <c r="C75" s="219"/>
      <c r="D75" s="219" t="s">
        <v>17</v>
      </c>
      <c r="E75" s="219">
        <f>E$65*4</f>
        <v>0</v>
      </c>
      <c r="F75" s="219"/>
      <c r="G75" s="147"/>
      <c r="H75" s="148">
        <f t="shared" si="10"/>
        <v>0</v>
      </c>
    </row>
    <row r="76" spans="1:8" ht="16.149999999999999" thickBot="1">
      <c r="A76" s="256"/>
      <c r="B76" s="175" t="s">
        <v>28</v>
      </c>
      <c r="C76" s="257"/>
      <c r="D76" s="257"/>
      <c r="E76" s="257"/>
      <c r="F76" s="257"/>
      <c r="G76" s="185"/>
      <c r="H76" s="185">
        <f>SUM(H65:H75)</f>
        <v>0</v>
      </c>
    </row>
    <row r="77" spans="1:8" ht="120" customHeight="1">
      <c r="A77" s="172">
        <f>ROUND(A75+1,0)</f>
        <v>6</v>
      </c>
      <c r="B77" s="62" t="s">
        <v>79</v>
      </c>
      <c r="C77" s="71"/>
      <c r="D77" s="71"/>
      <c r="E77" s="72"/>
      <c r="F77" s="72"/>
      <c r="G77" s="27"/>
      <c r="H77" s="173"/>
    </row>
    <row r="78" spans="1:8" ht="31.15">
      <c r="A78" s="32">
        <f>A77+0.01</f>
        <v>6.01</v>
      </c>
      <c r="B78" s="82" t="s">
        <v>80</v>
      </c>
      <c r="C78" s="34"/>
      <c r="D78" s="34" t="s">
        <v>15</v>
      </c>
      <c r="E78" s="57">
        <v>2</v>
      </c>
      <c r="F78" s="94"/>
      <c r="G78" s="76"/>
      <c r="H78" s="84">
        <f t="shared" ref="H78:H87" si="12">ROUND(E78*G78,2)</f>
        <v>0</v>
      </c>
    </row>
    <row r="79" spans="1:8">
      <c r="A79" s="32">
        <f t="shared" ref="A79:A87" si="13">A78+0.01</f>
        <v>6.02</v>
      </c>
      <c r="B79" s="20" t="s">
        <v>81</v>
      </c>
      <c r="C79" s="34"/>
      <c r="D79" s="34" t="s">
        <v>17</v>
      </c>
      <c r="E79" s="57">
        <v>0</v>
      </c>
      <c r="F79" s="94"/>
      <c r="G79" s="76"/>
      <c r="H79" s="84">
        <f t="shared" si="12"/>
        <v>0</v>
      </c>
    </row>
    <row r="80" spans="1:8">
      <c r="A80" s="32">
        <f t="shared" si="13"/>
        <v>6.0299999999999994</v>
      </c>
      <c r="B80" s="20" t="s">
        <v>82</v>
      </c>
      <c r="C80" s="34"/>
      <c r="D80" s="34" t="s">
        <v>17</v>
      </c>
      <c r="E80" s="57">
        <v>0</v>
      </c>
      <c r="F80" s="94"/>
      <c r="G80" s="76"/>
      <c r="H80" s="84">
        <f t="shared" si="12"/>
        <v>0</v>
      </c>
    </row>
    <row r="81" spans="1:9">
      <c r="A81" s="32">
        <f t="shared" si="13"/>
        <v>6.0399999999999991</v>
      </c>
      <c r="B81" s="20" t="s">
        <v>83</v>
      </c>
      <c r="C81" s="34"/>
      <c r="D81" s="34" t="s">
        <v>17</v>
      </c>
      <c r="E81" s="57">
        <v>0</v>
      </c>
      <c r="F81" s="94"/>
      <c r="G81" s="76"/>
      <c r="H81" s="84">
        <f t="shared" si="12"/>
        <v>0</v>
      </c>
    </row>
    <row r="82" spans="1:9">
      <c r="A82" s="32">
        <f t="shared" si="13"/>
        <v>6.0499999999999989</v>
      </c>
      <c r="B82" s="20" t="s">
        <v>84</v>
      </c>
      <c r="C82" s="34"/>
      <c r="D82" s="34" t="s">
        <v>17</v>
      </c>
      <c r="E82" s="57">
        <f>ROUND(E$78*4*25%,0)</f>
        <v>2</v>
      </c>
      <c r="F82" s="94"/>
      <c r="G82" s="76"/>
      <c r="H82" s="84">
        <f t="shared" si="12"/>
        <v>0</v>
      </c>
    </row>
    <row r="83" spans="1:9">
      <c r="A83" s="32">
        <f t="shared" si="13"/>
        <v>6.0599999999999987</v>
      </c>
      <c r="B83" s="20" t="s">
        <v>85</v>
      </c>
      <c r="C83" s="34"/>
      <c r="D83" s="34" t="s">
        <v>17</v>
      </c>
      <c r="E83" s="57">
        <f>ROUND(E$78*4*20%,0)</f>
        <v>2</v>
      </c>
      <c r="F83" s="94"/>
      <c r="G83" s="76"/>
      <c r="H83" s="84">
        <f t="shared" si="12"/>
        <v>0</v>
      </c>
    </row>
    <row r="84" spans="1:9">
      <c r="A84" s="32">
        <f t="shared" si="13"/>
        <v>6.0699999999999985</v>
      </c>
      <c r="B84" s="20" t="s">
        <v>86</v>
      </c>
      <c r="C84" s="34"/>
      <c r="D84" s="34" t="s">
        <v>17</v>
      </c>
      <c r="E84" s="57">
        <f>ROUND(E$78*4*10%,0)</f>
        <v>1</v>
      </c>
      <c r="F84" s="94"/>
      <c r="G84" s="76"/>
      <c r="H84" s="84">
        <f t="shared" si="12"/>
        <v>0</v>
      </c>
    </row>
    <row r="85" spans="1:9">
      <c r="A85" s="32">
        <f t="shared" si="13"/>
        <v>6.0799999999999983</v>
      </c>
      <c r="B85" s="20" t="s">
        <v>87</v>
      </c>
      <c r="C85" s="34"/>
      <c r="D85" s="34" t="s">
        <v>17</v>
      </c>
      <c r="E85" s="57">
        <f>ROUND(E$78*4*3%,0)</f>
        <v>0</v>
      </c>
      <c r="F85" s="94"/>
      <c r="G85" s="76"/>
      <c r="H85" s="84">
        <f t="shared" si="12"/>
        <v>0</v>
      </c>
    </row>
    <row r="86" spans="1:9">
      <c r="A86" s="32">
        <f t="shared" si="13"/>
        <v>6.0899999999999981</v>
      </c>
      <c r="B86" s="20" t="s">
        <v>88</v>
      </c>
      <c r="C86" s="34"/>
      <c r="D86" s="34" t="s">
        <v>17</v>
      </c>
      <c r="E86" s="57">
        <f>ROUND(E$78*4*3%,0)</f>
        <v>0</v>
      </c>
      <c r="F86" s="94"/>
      <c r="G86" s="76"/>
      <c r="H86" s="84">
        <f t="shared" si="12"/>
        <v>0</v>
      </c>
    </row>
    <row r="87" spans="1:9" ht="16.149999999999999" thickBot="1">
      <c r="A87" s="32">
        <f t="shared" si="13"/>
        <v>6.0999999999999979</v>
      </c>
      <c r="B87" s="218" t="s">
        <v>89</v>
      </c>
      <c r="C87" s="182"/>
      <c r="D87" s="182" t="s">
        <v>17</v>
      </c>
      <c r="E87" s="219">
        <f>E$78*4</f>
        <v>8</v>
      </c>
      <c r="F87" s="320"/>
      <c r="G87" s="259"/>
      <c r="H87" s="148">
        <f t="shared" si="12"/>
        <v>0</v>
      </c>
    </row>
    <row r="88" spans="1:9" ht="16.149999999999999" thickBot="1">
      <c r="A88" s="179"/>
      <c r="B88" s="175" t="s">
        <v>28</v>
      </c>
      <c r="C88" s="180"/>
      <c r="D88" s="180"/>
      <c r="E88" s="180"/>
      <c r="F88" s="180"/>
      <c r="G88" s="183"/>
      <c r="H88" s="185">
        <f>SUM(H78:H87)</f>
        <v>0</v>
      </c>
    </row>
    <row r="89" spans="1:9" ht="75.75" customHeight="1">
      <c r="A89" s="25" t="s">
        <v>90</v>
      </c>
      <c r="B89" s="62" t="s">
        <v>91</v>
      </c>
      <c r="C89" s="26"/>
      <c r="D89" s="26"/>
      <c r="E89" s="26"/>
      <c r="F89" s="26"/>
      <c r="G89" s="27"/>
      <c r="H89" s="27"/>
      <c r="I89" s="4"/>
    </row>
    <row r="90" spans="1:9" ht="84.75" customHeight="1">
      <c r="A90" s="13">
        <f>ROUND(A87+1,0)</f>
        <v>7</v>
      </c>
      <c r="B90" s="62" t="s">
        <v>92</v>
      </c>
      <c r="C90" s="71"/>
      <c r="D90" s="71"/>
      <c r="E90" s="72"/>
      <c r="F90" s="72"/>
      <c r="G90" s="27"/>
      <c r="H90" s="73"/>
      <c r="I90" s="4"/>
    </row>
    <row r="91" spans="1:9">
      <c r="A91" s="32">
        <f>A90+0.01</f>
        <v>7.01</v>
      </c>
      <c r="B91" s="82" t="s">
        <v>93</v>
      </c>
      <c r="C91" s="260"/>
      <c r="D91" s="260" t="s">
        <v>94</v>
      </c>
      <c r="E91" s="57">
        <v>1</v>
      </c>
      <c r="F91" s="57"/>
      <c r="G91" s="19"/>
      <c r="H91" s="84">
        <f t="shared" ref="H91:H98" si="14">ROUND(E91*G91,2)</f>
        <v>0</v>
      </c>
      <c r="I91" s="4"/>
    </row>
    <row r="92" spans="1:9">
      <c r="A92" s="32">
        <f t="shared" ref="A92:A98" si="15">A91+0.01</f>
        <v>7.02</v>
      </c>
      <c r="B92" s="20" t="s">
        <v>95</v>
      </c>
      <c r="C92" s="260"/>
      <c r="D92" s="260" t="s">
        <v>94</v>
      </c>
      <c r="E92" s="57">
        <v>3</v>
      </c>
      <c r="F92" s="57"/>
      <c r="G92" s="19"/>
      <c r="H92" s="84">
        <f t="shared" si="14"/>
        <v>0</v>
      </c>
      <c r="I92" s="4"/>
    </row>
    <row r="93" spans="1:9">
      <c r="A93" s="32">
        <f t="shared" si="15"/>
        <v>7.0299999999999994</v>
      </c>
      <c r="B93" s="20" t="s">
        <v>96</v>
      </c>
      <c r="C93" s="260"/>
      <c r="D93" s="260" t="s">
        <v>94</v>
      </c>
      <c r="E93" s="57">
        <v>9</v>
      </c>
      <c r="F93" s="57"/>
      <c r="G93" s="19"/>
      <c r="H93" s="84">
        <f t="shared" si="14"/>
        <v>0</v>
      </c>
      <c r="I93" s="4"/>
    </row>
    <row r="94" spans="1:9">
      <c r="A94" s="32">
        <f t="shared" si="15"/>
        <v>7.0399999999999991</v>
      </c>
      <c r="B94" s="20" t="s">
        <v>97</v>
      </c>
      <c r="C94" s="260"/>
      <c r="D94" s="260" t="s">
        <v>94</v>
      </c>
      <c r="E94" s="57">
        <v>4</v>
      </c>
      <c r="F94" s="57"/>
      <c r="G94" s="19"/>
      <c r="H94" s="84">
        <f t="shared" si="14"/>
        <v>0</v>
      </c>
      <c r="I94" s="4"/>
    </row>
    <row r="95" spans="1:9">
      <c r="A95" s="32">
        <f t="shared" si="15"/>
        <v>7.0499999999999989</v>
      </c>
      <c r="B95" s="20" t="s">
        <v>98</v>
      </c>
      <c r="C95" s="260"/>
      <c r="D95" s="260" t="s">
        <v>94</v>
      </c>
      <c r="E95" s="57">
        <v>11</v>
      </c>
      <c r="F95" s="57"/>
      <c r="G95" s="19"/>
      <c r="H95" s="84">
        <f t="shared" si="14"/>
        <v>0</v>
      </c>
      <c r="I95" s="4"/>
    </row>
    <row r="96" spans="1:9">
      <c r="A96" s="32">
        <f t="shared" si="15"/>
        <v>7.0599999999999987</v>
      </c>
      <c r="B96" s="20" t="s">
        <v>99</v>
      </c>
      <c r="C96" s="260"/>
      <c r="D96" s="260" t="s">
        <v>94</v>
      </c>
      <c r="E96" s="57">
        <v>1</v>
      </c>
      <c r="F96" s="57"/>
      <c r="G96" s="19"/>
      <c r="H96" s="84">
        <f t="shared" si="14"/>
        <v>0</v>
      </c>
      <c r="I96" s="4"/>
    </row>
    <row r="97" spans="1:10">
      <c r="A97" s="32">
        <f t="shared" si="15"/>
        <v>7.0699999999999985</v>
      </c>
      <c r="B97" s="20" t="s">
        <v>100</v>
      </c>
      <c r="C97" s="260"/>
      <c r="D97" s="260" t="s">
        <v>94</v>
      </c>
      <c r="E97" s="57">
        <v>1</v>
      </c>
      <c r="F97" s="57"/>
      <c r="G97" s="19"/>
      <c r="H97" s="84">
        <f t="shared" si="14"/>
        <v>0</v>
      </c>
      <c r="I97" s="4"/>
    </row>
    <row r="98" spans="1:10" ht="16.149999999999999" thickBot="1">
      <c r="A98" s="32">
        <f t="shared" si="15"/>
        <v>7.0799999999999983</v>
      </c>
      <c r="B98" s="218" t="s">
        <v>101</v>
      </c>
      <c r="C98" s="261"/>
      <c r="D98" s="261" t="s">
        <v>94</v>
      </c>
      <c r="E98" s="219">
        <v>1</v>
      </c>
      <c r="F98" s="219"/>
      <c r="G98" s="147"/>
      <c r="H98" s="148">
        <f t="shared" si="14"/>
        <v>0</v>
      </c>
      <c r="I98" s="4"/>
    </row>
    <row r="99" spans="1:10" ht="16.149999999999999" thickBot="1">
      <c r="A99" s="179"/>
      <c r="B99" s="175" t="s">
        <v>28</v>
      </c>
      <c r="C99" s="258"/>
      <c r="D99" s="258"/>
      <c r="E99" s="180"/>
      <c r="F99" s="180"/>
      <c r="G99" s="177"/>
      <c r="H99" s="181">
        <f>SUM(H91:H98)</f>
        <v>0</v>
      </c>
      <c r="I99" s="4"/>
    </row>
    <row r="100" spans="1:10" ht="87" customHeight="1">
      <c r="A100" s="172">
        <f>ROUND(A98+1,0)</f>
        <v>8</v>
      </c>
      <c r="B100" s="62" t="s">
        <v>102</v>
      </c>
      <c r="C100" s="71"/>
      <c r="D100" s="71"/>
      <c r="E100" s="72"/>
      <c r="F100" s="72"/>
      <c r="G100" s="27"/>
      <c r="H100" s="189"/>
      <c r="I100" s="4"/>
      <c r="J100" s="153"/>
    </row>
    <row r="101" spans="1:10">
      <c r="A101" s="32">
        <f>A100+0.01</f>
        <v>8.01</v>
      </c>
      <c r="B101" s="82" t="s">
        <v>93</v>
      </c>
      <c r="C101" s="260"/>
      <c r="D101" s="260" t="s">
        <v>94</v>
      </c>
      <c r="E101" s="57">
        <v>0</v>
      </c>
      <c r="F101" s="57"/>
      <c r="G101" s="19"/>
      <c r="H101" s="84">
        <f t="shared" ref="H101:H108" si="16">ROUND(E101*G101,2)</f>
        <v>0</v>
      </c>
      <c r="I101" s="4"/>
    </row>
    <row r="102" spans="1:10">
      <c r="A102" s="32">
        <f t="shared" ref="A102:A108" si="17">A101+0.01</f>
        <v>8.02</v>
      </c>
      <c r="B102" s="20" t="s">
        <v>95</v>
      </c>
      <c r="C102" s="260"/>
      <c r="D102" s="260" t="s">
        <v>94</v>
      </c>
      <c r="E102" s="57">
        <v>0</v>
      </c>
      <c r="F102" s="57"/>
      <c r="G102" s="19"/>
      <c r="H102" s="84">
        <f t="shared" si="16"/>
        <v>0</v>
      </c>
      <c r="I102" s="4"/>
    </row>
    <row r="103" spans="1:10">
      <c r="A103" s="32">
        <f t="shared" si="17"/>
        <v>8.0299999999999994</v>
      </c>
      <c r="B103" s="20" t="s">
        <v>96</v>
      </c>
      <c r="C103" s="260"/>
      <c r="D103" s="260" t="s">
        <v>94</v>
      </c>
      <c r="E103" s="57">
        <v>1</v>
      </c>
      <c r="F103" s="57"/>
      <c r="G103" s="19"/>
      <c r="H103" s="84">
        <f t="shared" si="16"/>
        <v>0</v>
      </c>
      <c r="I103" s="4"/>
    </row>
    <row r="104" spans="1:10">
      <c r="A104" s="32">
        <f t="shared" si="17"/>
        <v>8.0399999999999991</v>
      </c>
      <c r="B104" s="20" t="s">
        <v>97</v>
      </c>
      <c r="C104" s="260"/>
      <c r="D104" s="260" t="s">
        <v>94</v>
      </c>
      <c r="E104" s="57">
        <v>0</v>
      </c>
      <c r="F104" s="57"/>
      <c r="G104" s="19"/>
      <c r="H104" s="84">
        <f t="shared" si="16"/>
        <v>0</v>
      </c>
      <c r="I104" s="4"/>
    </row>
    <row r="105" spans="1:10">
      <c r="A105" s="32">
        <f t="shared" si="17"/>
        <v>8.0499999999999989</v>
      </c>
      <c r="B105" s="20" t="s">
        <v>98</v>
      </c>
      <c r="C105" s="260"/>
      <c r="D105" s="260" t="s">
        <v>94</v>
      </c>
      <c r="E105" s="57">
        <v>0</v>
      </c>
      <c r="F105" s="57"/>
      <c r="G105" s="19"/>
      <c r="H105" s="84">
        <f t="shared" si="16"/>
        <v>0</v>
      </c>
      <c r="I105" s="4"/>
    </row>
    <row r="106" spans="1:10">
      <c r="A106" s="32">
        <f t="shared" si="17"/>
        <v>8.0599999999999987</v>
      </c>
      <c r="B106" s="20" t="s">
        <v>99</v>
      </c>
      <c r="C106" s="260"/>
      <c r="D106" s="260" t="s">
        <v>94</v>
      </c>
      <c r="E106" s="57">
        <v>0</v>
      </c>
      <c r="F106" s="57"/>
      <c r="G106" s="19"/>
      <c r="H106" s="84">
        <f t="shared" si="16"/>
        <v>0</v>
      </c>
      <c r="I106" s="4"/>
    </row>
    <row r="107" spans="1:10">
      <c r="A107" s="32">
        <f t="shared" si="17"/>
        <v>8.0699999999999985</v>
      </c>
      <c r="B107" s="20" t="s">
        <v>100</v>
      </c>
      <c r="C107" s="260"/>
      <c r="D107" s="260" t="s">
        <v>94</v>
      </c>
      <c r="E107" s="57">
        <v>0</v>
      </c>
      <c r="F107" s="57"/>
      <c r="G107" s="19"/>
      <c r="H107" s="84">
        <f t="shared" si="16"/>
        <v>0</v>
      </c>
      <c r="I107" s="4"/>
    </row>
    <row r="108" spans="1:10" ht="16.149999999999999" thickBot="1">
      <c r="A108" s="32">
        <f t="shared" si="17"/>
        <v>8.0799999999999983</v>
      </c>
      <c r="B108" s="218" t="s">
        <v>101</v>
      </c>
      <c r="C108" s="261"/>
      <c r="D108" s="261" t="s">
        <v>94</v>
      </c>
      <c r="E108" s="219">
        <v>0</v>
      </c>
      <c r="F108" s="219"/>
      <c r="G108" s="147"/>
      <c r="H108" s="148">
        <f t="shared" si="16"/>
        <v>0</v>
      </c>
      <c r="I108" s="4"/>
    </row>
    <row r="109" spans="1:10" ht="16.149999999999999" thickBot="1">
      <c r="A109" s="179"/>
      <c r="B109" s="175" t="s">
        <v>28</v>
      </c>
      <c r="C109" s="258"/>
      <c r="D109" s="258"/>
      <c r="E109" s="180"/>
      <c r="F109" s="180"/>
      <c r="G109" s="177"/>
      <c r="H109" s="181">
        <f>SUM(H101:H108)</f>
        <v>0</v>
      </c>
      <c r="I109" s="4"/>
    </row>
    <row r="110" spans="1:10" ht="86.25" customHeight="1">
      <c r="A110" s="172">
        <f>ROUND(A108+1,0)</f>
        <v>9</v>
      </c>
      <c r="B110" s="191" t="s">
        <v>103</v>
      </c>
      <c r="C110" s="71"/>
      <c r="D110" s="71"/>
      <c r="E110" s="72"/>
      <c r="F110" s="72"/>
      <c r="G110" s="27"/>
      <c r="H110" s="189"/>
      <c r="I110" s="4"/>
    </row>
    <row r="111" spans="1:10">
      <c r="A111" s="32">
        <f>A110+0.01</f>
        <v>9.01</v>
      </c>
      <c r="B111" s="82" t="s">
        <v>93</v>
      </c>
      <c r="C111" s="260"/>
      <c r="D111" s="260" t="s">
        <v>94</v>
      </c>
      <c r="E111" s="57">
        <v>0</v>
      </c>
      <c r="F111" s="57"/>
      <c r="G111" s="19"/>
      <c r="H111" s="84">
        <f t="shared" ref="H111:H118" si="18">ROUND(E111*G111,2)</f>
        <v>0</v>
      </c>
      <c r="I111" s="4"/>
    </row>
    <row r="112" spans="1:10">
      <c r="A112" s="32">
        <f t="shared" ref="A112:A118" si="19">A111+0.01</f>
        <v>9.02</v>
      </c>
      <c r="B112" s="20" t="s">
        <v>95</v>
      </c>
      <c r="C112" s="260"/>
      <c r="D112" s="260" t="s">
        <v>94</v>
      </c>
      <c r="E112" s="57">
        <v>1</v>
      </c>
      <c r="F112" s="57"/>
      <c r="G112" s="19"/>
      <c r="H112" s="84">
        <f t="shared" si="18"/>
        <v>0</v>
      </c>
      <c r="I112" s="4"/>
    </row>
    <row r="113" spans="1:9">
      <c r="A113" s="32">
        <f t="shared" si="19"/>
        <v>9.0299999999999994</v>
      </c>
      <c r="B113" s="20" t="s">
        <v>96</v>
      </c>
      <c r="C113" s="260"/>
      <c r="D113" s="260" t="s">
        <v>94</v>
      </c>
      <c r="E113" s="57">
        <v>1</v>
      </c>
      <c r="F113" s="57"/>
      <c r="G113" s="19"/>
      <c r="H113" s="84">
        <f t="shared" si="18"/>
        <v>0</v>
      </c>
      <c r="I113" s="4"/>
    </row>
    <row r="114" spans="1:9">
      <c r="A114" s="32">
        <f t="shared" si="19"/>
        <v>9.0399999999999991</v>
      </c>
      <c r="B114" s="20" t="s">
        <v>97</v>
      </c>
      <c r="C114" s="260"/>
      <c r="D114" s="260" t="s">
        <v>94</v>
      </c>
      <c r="E114" s="57">
        <v>1</v>
      </c>
      <c r="F114" s="57"/>
      <c r="G114" s="19"/>
      <c r="H114" s="84">
        <f t="shared" si="18"/>
        <v>0</v>
      </c>
      <c r="I114" s="4"/>
    </row>
    <row r="115" spans="1:9">
      <c r="A115" s="32">
        <f t="shared" si="19"/>
        <v>9.0499999999999989</v>
      </c>
      <c r="B115" s="20" t="s">
        <v>98</v>
      </c>
      <c r="C115" s="260"/>
      <c r="D115" s="260" t="s">
        <v>94</v>
      </c>
      <c r="E115" s="57">
        <v>1</v>
      </c>
      <c r="F115" s="57"/>
      <c r="G115" s="19"/>
      <c r="H115" s="84">
        <f t="shared" si="18"/>
        <v>0</v>
      </c>
      <c r="I115" s="4"/>
    </row>
    <row r="116" spans="1:9">
      <c r="A116" s="32">
        <f t="shared" si="19"/>
        <v>9.0599999999999987</v>
      </c>
      <c r="B116" s="20" t="s">
        <v>99</v>
      </c>
      <c r="C116" s="260"/>
      <c r="D116" s="260" t="s">
        <v>94</v>
      </c>
      <c r="E116" s="57">
        <v>0</v>
      </c>
      <c r="F116" s="57"/>
      <c r="G116" s="19"/>
      <c r="H116" s="84">
        <f t="shared" si="18"/>
        <v>0</v>
      </c>
      <c r="I116" s="4"/>
    </row>
    <row r="117" spans="1:9">
      <c r="A117" s="32">
        <f t="shared" si="19"/>
        <v>9.0699999999999985</v>
      </c>
      <c r="B117" s="20" t="s">
        <v>100</v>
      </c>
      <c r="C117" s="260"/>
      <c r="D117" s="260" t="s">
        <v>94</v>
      </c>
      <c r="E117" s="57">
        <v>0</v>
      </c>
      <c r="F117" s="57"/>
      <c r="G117" s="19"/>
      <c r="H117" s="84">
        <f t="shared" si="18"/>
        <v>0</v>
      </c>
      <c r="I117" s="4"/>
    </row>
    <row r="118" spans="1:9" ht="16.149999999999999" thickBot="1">
      <c r="A118" s="32">
        <f t="shared" si="19"/>
        <v>9.0799999999999983</v>
      </c>
      <c r="B118" s="218" t="s">
        <v>101</v>
      </c>
      <c r="C118" s="261"/>
      <c r="D118" s="261" t="s">
        <v>94</v>
      </c>
      <c r="E118" s="219">
        <v>0</v>
      </c>
      <c r="F118" s="219"/>
      <c r="G118" s="147"/>
      <c r="H118" s="148">
        <f t="shared" si="18"/>
        <v>0</v>
      </c>
      <c r="I118" s="4"/>
    </row>
    <row r="119" spans="1:9" ht="16.149999999999999" thickBot="1">
      <c r="A119" s="179"/>
      <c r="B119" s="175" t="s">
        <v>28</v>
      </c>
      <c r="C119" s="193"/>
      <c r="D119" s="193"/>
      <c r="E119" s="192"/>
      <c r="F119" s="192"/>
      <c r="G119" s="177"/>
      <c r="H119" s="181">
        <f>SUM(H111:H118)</f>
        <v>0</v>
      </c>
      <c r="I119" s="4"/>
    </row>
    <row r="120" spans="1:9" ht="84.75" customHeight="1">
      <c r="A120" s="172">
        <f>ROUND(A118+1,0)</f>
        <v>10</v>
      </c>
      <c r="B120" s="191" t="s">
        <v>104</v>
      </c>
      <c r="C120" s="71"/>
      <c r="D120" s="71"/>
      <c r="E120" s="72"/>
      <c r="F120" s="72"/>
      <c r="G120" s="27"/>
      <c r="H120" s="189"/>
      <c r="I120" s="4"/>
    </row>
    <row r="121" spans="1:9">
      <c r="A121" s="32">
        <f>A120+0.01</f>
        <v>10.01</v>
      </c>
      <c r="B121" s="82" t="s">
        <v>93</v>
      </c>
      <c r="C121" s="260"/>
      <c r="D121" s="260" t="s">
        <v>94</v>
      </c>
      <c r="E121" s="57">
        <v>0</v>
      </c>
      <c r="F121" s="57"/>
      <c r="G121" s="19"/>
      <c r="H121" s="84">
        <f t="shared" ref="H121:H128" si="20">ROUND(E121*G121,2)</f>
        <v>0</v>
      </c>
      <c r="I121" s="4"/>
    </row>
    <row r="122" spans="1:9">
      <c r="A122" s="32">
        <f t="shared" ref="A122:A128" si="21">A121+0.01</f>
        <v>10.02</v>
      </c>
      <c r="B122" s="20" t="s">
        <v>95</v>
      </c>
      <c r="C122" s="260"/>
      <c r="D122" s="260" t="s">
        <v>94</v>
      </c>
      <c r="E122" s="57">
        <v>0</v>
      </c>
      <c r="F122" s="57"/>
      <c r="G122" s="19"/>
      <c r="H122" s="84">
        <f t="shared" si="20"/>
        <v>0</v>
      </c>
      <c r="I122" s="4"/>
    </row>
    <row r="123" spans="1:9">
      <c r="A123" s="32">
        <f t="shared" si="21"/>
        <v>10.029999999999999</v>
      </c>
      <c r="B123" s="20" t="s">
        <v>96</v>
      </c>
      <c r="C123" s="260"/>
      <c r="D123" s="260" t="s">
        <v>94</v>
      </c>
      <c r="E123" s="57">
        <v>0</v>
      </c>
      <c r="F123" s="57"/>
      <c r="G123" s="19"/>
      <c r="H123" s="84">
        <f t="shared" si="20"/>
        <v>0</v>
      </c>
      <c r="I123" s="4"/>
    </row>
    <row r="124" spans="1:9">
      <c r="A124" s="32">
        <f t="shared" si="21"/>
        <v>10.039999999999999</v>
      </c>
      <c r="B124" s="20" t="s">
        <v>97</v>
      </c>
      <c r="C124" s="260"/>
      <c r="D124" s="260" t="s">
        <v>94</v>
      </c>
      <c r="E124" s="57">
        <v>0</v>
      </c>
      <c r="F124" s="57"/>
      <c r="G124" s="19"/>
      <c r="H124" s="84">
        <f t="shared" si="20"/>
        <v>0</v>
      </c>
      <c r="I124" s="4"/>
    </row>
    <row r="125" spans="1:9">
      <c r="A125" s="32">
        <f t="shared" si="21"/>
        <v>10.049999999999999</v>
      </c>
      <c r="B125" s="20" t="s">
        <v>98</v>
      </c>
      <c r="C125" s="260"/>
      <c r="D125" s="260" t="s">
        <v>94</v>
      </c>
      <c r="E125" s="57">
        <v>1</v>
      </c>
      <c r="F125" s="57"/>
      <c r="G125" s="19"/>
      <c r="H125" s="84">
        <f t="shared" si="20"/>
        <v>0</v>
      </c>
      <c r="I125" s="4"/>
    </row>
    <row r="126" spans="1:9">
      <c r="A126" s="32">
        <f t="shared" si="21"/>
        <v>10.059999999999999</v>
      </c>
      <c r="B126" s="20" t="s">
        <v>99</v>
      </c>
      <c r="C126" s="260"/>
      <c r="D126" s="260" t="s">
        <v>94</v>
      </c>
      <c r="E126" s="57">
        <v>0</v>
      </c>
      <c r="F126" s="57"/>
      <c r="G126" s="19"/>
      <c r="H126" s="84">
        <f t="shared" si="20"/>
        <v>0</v>
      </c>
      <c r="I126" s="4"/>
    </row>
    <row r="127" spans="1:9">
      <c r="A127" s="32">
        <f t="shared" si="21"/>
        <v>10.069999999999999</v>
      </c>
      <c r="B127" s="20" t="s">
        <v>100</v>
      </c>
      <c r="C127" s="260"/>
      <c r="D127" s="260" t="s">
        <v>94</v>
      </c>
      <c r="E127" s="57">
        <v>0</v>
      </c>
      <c r="F127" s="57"/>
      <c r="G127" s="19"/>
      <c r="H127" s="84">
        <f t="shared" si="20"/>
        <v>0</v>
      </c>
      <c r="I127" s="4"/>
    </row>
    <row r="128" spans="1:9" ht="16.149999999999999" thickBot="1">
      <c r="A128" s="32">
        <f t="shared" si="21"/>
        <v>10.079999999999998</v>
      </c>
      <c r="B128" s="218" t="s">
        <v>101</v>
      </c>
      <c r="C128" s="261"/>
      <c r="D128" s="261" t="s">
        <v>94</v>
      </c>
      <c r="E128" s="219">
        <v>0</v>
      </c>
      <c r="F128" s="219"/>
      <c r="G128" s="147"/>
      <c r="H128" s="148">
        <f t="shared" si="20"/>
        <v>0</v>
      </c>
      <c r="I128" s="4"/>
    </row>
    <row r="129" spans="1:9" ht="16.149999999999999" thickBot="1">
      <c r="A129" s="179"/>
      <c r="B129" s="175" t="s">
        <v>28</v>
      </c>
      <c r="C129" s="193"/>
      <c r="D129" s="193"/>
      <c r="E129" s="192"/>
      <c r="F129" s="192"/>
      <c r="G129" s="177"/>
      <c r="H129" s="181">
        <f>SUM(H121:H128)</f>
        <v>0</v>
      </c>
      <c r="I129" s="4"/>
    </row>
    <row r="130" spans="1:9" ht="84" customHeight="1">
      <c r="A130" s="172">
        <f>ROUND(A128+1,0)</f>
        <v>11</v>
      </c>
      <c r="B130" s="191" t="s">
        <v>105</v>
      </c>
      <c r="C130" s="71"/>
      <c r="D130" s="71"/>
      <c r="E130" s="72"/>
      <c r="F130" s="72"/>
      <c r="G130" s="27"/>
      <c r="H130" s="189"/>
      <c r="I130" s="4"/>
    </row>
    <row r="131" spans="1:9">
      <c r="A131" s="32">
        <f>A130+0.01</f>
        <v>11.01</v>
      </c>
      <c r="B131" s="82" t="s">
        <v>93</v>
      </c>
      <c r="C131" s="260"/>
      <c r="D131" s="260" t="s">
        <v>94</v>
      </c>
      <c r="E131" s="57">
        <v>0</v>
      </c>
      <c r="F131" s="57"/>
      <c r="G131" s="19"/>
      <c r="H131" s="84">
        <f t="shared" ref="H131:H138" si="22">ROUND(E131*G131,2)</f>
        <v>0</v>
      </c>
      <c r="I131" s="4"/>
    </row>
    <row r="132" spans="1:9">
      <c r="A132" s="32">
        <f t="shared" ref="A132:A138" si="23">A131+0.01</f>
        <v>11.02</v>
      </c>
      <c r="B132" s="20" t="s">
        <v>95</v>
      </c>
      <c r="C132" s="260"/>
      <c r="D132" s="260" t="s">
        <v>94</v>
      </c>
      <c r="E132" s="57">
        <v>0</v>
      </c>
      <c r="F132" s="57"/>
      <c r="G132" s="19"/>
      <c r="H132" s="84">
        <f t="shared" si="22"/>
        <v>0</v>
      </c>
      <c r="I132" s="4"/>
    </row>
    <row r="133" spans="1:9">
      <c r="A133" s="32">
        <f t="shared" si="23"/>
        <v>11.03</v>
      </c>
      <c r="B133" s="20" t="s">
        <v>96</v>
      </c>
      <c r="C133" s="260"/>
      <c r="D133" s="260" t="s">
        <v>94</v>
      </c>
      <c r="E133" s="57">
        <v>0</v>
      </c>
      <c r="F133" s="57"/>
      <c r="G133" s="19"/>
      <c r="H133" s="84">
        <f t="shared" si="22"/>
        <v>0</v>
      </c>
      <c r="I133" s="4"/>
    </row>
    <row r="134" spans="1:9">
      <c r="A134" s="32">
        <f t="shared" si="23"/>
        <v>11.04</v>
      </c>
      <c r="B134" s="20" t="s">
        <v>97</v>
      </c>
      <c r="C134" s="260"/>
      <c r="D134" s="260" t="s">
        <v>94</v>
      </c>
      <c r="E134" s="57">
        <v>0</v>
      </c>
      <c r="F134" s="57"/>
      <c r="G134" s="19"/>
      <c r="H134" s="84">
        <f t="shared" si="22"/>
        <v>0</v>
      </c>
      <c r="I134" s="4"/>
    </row>
    <row r="135" spans="1:9">
      <c r="A135" s="32">
        <f t="shared" si="23"/>
        <v>11.049999999999999</v>
      </c>
      <c r="B135" s="20" t="s">
        <v>98</v>
      </c>
      <c r="C135" s="260"/>
      <c r="D135" s="260" t="s">
        <v>94</v>
      </c>
      <c r="E135" s="57">
        <v>0</v>
      </c>
      <c r="F135" s="57"/>
      <c r="G135" s="19"/>
      <c r="H135" s="84">
        <f t="shared" si="22"/>
        <v>0</v>
      </c>
      <c r="I135" s="4"/>
    </row>
    <row r="136" spans="1:9">
      <c r="A136" s="32">
        <f t="shared" si="23"/>
        <v>11.059999999999999</v>
      </c>
      <c r="B136" s="20" t="s">
        <v>99</v>
      </c>
      <c r="C136" s="260"/>
      <c r="D136" s="260" t="s">
        <v>94</v>
      </c>
      <c r="E136" s="57">
        <v>0</v>
      </c>
      <c r="F136" s="57"/>
      <c r="G136" s="19"/>
      <c r="H136" s="84">
        <f t="shared" si="22"/>
        <v>0</v>
      </c>
      <c r="I136" s="4"/>
    </row>
    <row r="137" spans="1:9">
      <c r="A137" s="32">
        <f t="shared" si="23"/>
        <v>11.069999999999999</v>
      </c>
      <c r="B137" s="20" t="s">
        <v>100</v>
      </c>
      <c r="C137" s="260"/>
      <c r="D137" s="260" t="s">
        <v>94</v>
      </c>
      <c r="E137" s="57">
        <v>0</v>
      </c>
      <c r="F137" s="57"/>
      <c r="G137" s="19"/>
      <c r="H137" s="84">
        <f t="shared" si="22"/>
        <v>0</v>
      </c>
      <c r="I137" s="4"/>
    </row>
    <row r="138" spans="1:9" ht="16.149999999999999" thickBot="1">
      <c r="A138" s="32">
        <f t="shared" si="23"/>
        <v>11.079999999999998</v>
      </c>
      <c r="B138" s="218" t="s">
        <v>101</v>
      </c>
      <c r="C138" s="261"/>
      <c r="D138" s="261" t="s">
        <v>94</v>
      </c>
      <c r="E138" s="219">
        <v>0</v>
      </c>
      <c r="F138" s="219"/>
      <c r="G138" s="147"/>
      <c r="H138" s="148">
        <f t="shared" si="22"/>
        <v>0</v>
      </c>
      <c r="I138" s="4"/>
    </row>
    <row r="139" spans="1:9" ht="16.149999999999999" thickBot="1">
      <c r="A139" s="179"/>
      <c r="B139" s="175" t="s">
        <v>28</v>
      </c>
      <c r="C139" s="193"/>
      <c r="D139" s="193"/>
      <c r="E139" s="192"/>
      <c r="F139" s="192"/>
      <c r="G139" s="177"/>
      <c r="H139" s="181">
        <f>SUM(H131:H138)</f>
        <v>0</v>
      </c>
      <c r="I139" s="4"/>
    </row>
    <row r="140" spans="1:9" ht="62.45">
      <c r="A140" s="172">
        <f>ROUND(A138+1,0)</f>
        <v>12</v>
      </c>
      <c r="B140" s="191" t="s">
        <v>106</v>
      </c>
      <c r="C140" s="71"/>
      <c r="D140" s="71"/>
      <c r="E140" s="72"/>
      <c r="F140" s="72"/>
      <c r="G140" s="27"/>
      <c r="H140" s="189"/>
      <c r="I140" s="4"/>
    </row>
    <row r="141" spans="1:9">
      <c r="A141" s="32">
        <f>A140+0.01</f>
        <v>12.01</v>
      </c>
      <c r="B141" s="82" t="s">
        <v>93</v>
      </c>
      <c r="C141" s="260"/>
      <c r="D141" s="260" t="s">
        <v>94</v>
      </c>
      <c r="E141" s="57">
        <v>0</v>
      </c>
      <c r="F141" s="57"/>
      <c r="G141" s="19"/>
      <c r="H141" s="84">
        <f t="shared" ref="H141:H148" si="24">ROUND(E141*G141,2)</f>
        <v>0</v>
      </c>
      <c r="I141" s="4"/>
    </row>
    <row r="142" spans="1:9">
      <c r="A142" s="32">
        <f t="shared" ref="A142:A148" si="25">A141+0.01</f>
        <v>12.02</v>
      </c>
      <c r="B142" s="20" t="s">
        <v>95</v>
      </c>
      <c r="C142" s="260"/>
      <c r="D142" s="260" t="s">
        <v>94</v>
      </c>
      <c r="E142" s="57">
        <v>0</v>
      </c>
      <c r="F142" s="57"/>
      <c r="G142" s="19"/>
      <c r="H142" s="84">
        <f t="shared" si="24"/>
        <v>0</v>
      </c>
      <c r="I142" s="4"/>
    </row>
    <row r="143" spans="1:9">
      <c r="A143" s="32">
        <f t="shared" si="25"/>
        <v>12.03</v>
      </c>
      <c r="B143" s="20" t="s">
        <v>96</v>
      </c>
      <c r="C143" s="260"/>
      <c r="D143" s="260" t="s">
        <v>94</v>
      </c>
      <c r="E143" s="57">
        <v>1</v>
      </c>
      <c r="F143" s="57"/>
      <c r="G143" s="19"/>
      <c r="H143" s="84">
        <f t="shared" si="24"/>
        <v>0</v>
      </c>
      <c r="I143" s="4"/>
    </row>
    <row r="144" spans="1:9">
      <c r="A144" s="32">
        <f t="shared" si="25"/>
        <v>12.04</v>
      </c>
      <c r="B144" s="20" t="s">
        <v>97</v>
      </c>
      <c r="C144" s="260"/>
      <c r="D144" s="260" t="s">
        <v>94</v>
      </c>
      <c r="E144" s="57">
        <v>1</v>
      </c>
      <c r="F144" s="57"/>
      <c r="G144" s="19"/>
      <c r="H144" s="84">
        <f t="shared" si="24"/>
        <v>0</v>
      </c>
      <c r="I144" s="4"/>
    </row>
    <row r="145" spans="1:9">
      <c r="A145" s="32">
        <f t="shared" si="25"/>
        <v>12.049999999999999</v>
      </c>
      <c r="B145" s="20" t="s">
        <v>98</v>
      </c>
      <c r="C145" s="260"/>
      <c r="D145" s="260" t="s">
        <v>94</v>
      </c>
      <c r="E145" s="57">
        <v>0</v>
      </c>
      <c r="F145" s="57"/>
      <c r="G145" s="19"/>
      <c r="H145" s="84">
        <f t="shared" si="24"/>
        <v>0</v>
      </c>
      <c r="I145" s="4"/>
    </row>
    <row r="146" spans="1:9">
      <c r="A146" s="32">
        <f t="shared" si="25"/>
        <v>12.059999999999999</v>
      </c>
      <c r="B146" s="20" t="s">
        <v>99</v>
      </c>
      <c r="C146" s="260"/>
      <c r="D146" s="260" t="s">
        <v>94</v>
      </c>
      <c r="E146" s="57">
        <v>0</v>
      </c>
      <c r="F146" s="57"/>
      <c r="G146" s="19"/>
      <c r="H146" s="84">
        <f t="shared" si="24"/>
        <v>0</v>
      </c>
      <c r="I146" s="4"/>
    </row>
    <row r="147" spans="1:9">
      <c r="A147" s="32">
        <f t="shared" si="25"/>
        <v>12.069999999999999</v>
      </c>
      <c r="B147" s="20" t="s">
        <v>100</v>
      </c>
      <c r="C147" s="260"/>
      <c r="D147" s="260" t="s">
        <v>94</v>
      </c>
      <c r="E147" s="57">
        <v>0</v>
      </c>
      <c r="F147" s="57"/>
      <c r="G147" s="19"/>
      <c r="H147" s="84">
        <f t="shared" si="24"/>
        <v>0</v>
      </c>
      <c r="I147" s="4"/>
    </row>
    <row r="148" spans="1:9" ht="16.149999999999999" thickBot="1">
      <c r="A148" s="32">
        <f t="shared" si="25"/>
        <v>12.079999999999998</v>
      </c>
      <c r="B148" s="218" t="s">
        <v>101</v>
      </c>
      <c r="C148" s="261"/>
      <c r="D148" s="261" t="s">
        <v>94</v>
      </c>
      <c r="E148" s="219">
        <v>0</v>
      </c>
      <c r="F148" s="219"/>
      <c r="G148" s="147"/>
      <c r="H148" s="148">
        <f t="shared" si="24"/>
        <v>0</v>
      </c>
      <c r="I148" s="4"/>
    </row>
    <row r="149" spans="1:9" ht="16.149999999999999" thickBot="1">
      <c r="A149" s="179"/>
      <c r="B149" s="175" t="s">
        <v>28</v>
      </c>
      <c r="C149" s="258"/>
      <c r="D149" s="258"/>
      <c r="E149" s="180"/>
      <c r="F149" s="180"/>
      <c r="G149" s="177"/>
      <c r="H149" s="181">
        <f>SUM(H141:H148)</f>
        <v>0</v>
      </c>
      <c r="I149" s="4"/>
    </row>
    <row r="150" spans="1:9" ht="105.75" customHeight="1">
      <c r="A150" s="172">
        <f>ROUND(A148+1,0)</f>
        <v>13</v>
      </c>
      <c r="B150" s="229" t="s">
        <v>107</v>
      </c>
      <c r="C150" s="71"/>
      <c r="D150" s="71"/>
      <c r="E150" s="72"/>
      <c r="F150" s="72"/>
      <c r="G150" s="27"/>
      <c r="H150" s="173"/>
    </row>
    <row r="151" spans="1:9" ht="73.5" customHeight="1">
      <c r="A151" s="32">
        <f>A150+0.01</f>
        <v>13.01</v>
      </c>
      <c r="B151" s="82" t="s">
        <v>108</v>
      </c>
      <c r="C151" s="57"/>
      <c r="D151" s="57" t="s">
        <v>109</v>
      </c>
      <c r="E151" s="35">
        <v>1.5</v>
      </c>
      <c r="F151" s="35"/>
      <c r="G151" s="19"/>
      <c r="H151" s="84">
        <f>ROUND(E151*G151,2)</f>
        <v>0</v>
      </c>
      <c r="I151" s="58"/>
    </row>
    <row r="152" spans="1:9" ht="35.25" customHeight="1">
      <c r="A152" s="32">
        <f t="shared" ref="A152:A155" si="26">A151+0.01</f>
        <v>13.02</v>
      </c>
      <c r="B152" s="230" t="s">
        <v>110</v>
      </c>
      <c r="C152" s="57"/>
      <c r="D152" s="57" t="s">
        <v>17</v>
      </c>
      <c r="E152" s="34">
        <f>E10+E24+E38+E52+E65+E78</f>
        <v>39</v>
      </c>
      <c r="F152" s="34"/>
      <c r="G152" s="19"/>
      <c r="H152" s="84">
        <f t="shared" ref="H152:H155" si="27">ROUND(E152*G152,2)</f>
        <v>0</v>
      </c>
      <c r="I152" s="58"/>
    </row>
    <row r="153" spans="1:9" ht="35.25" customHeight="1">
      <c r="A153" s="32">
        <f t="shared" si="26"/>
        <v>13.03</v>
      </c>
      <c r="B153" s="230" t="s">
        <v>111</v>
      </c>
      <c r="C153" s="35"/>
      <c r="D153" s="35" t="s">
        <v>17</v>
      </c>
      <c r="E153" s="34">
        <f>ROUND(0.7*E$152,0)</f>
        <v>27</v>
      </c>
      <c r="F153" s="34"/>
      <c r="G153" s="19"/>
      <c r="H153" s="84">
        <f t="shared" si="27"/>
        <v>0</v>
      </c>
      <c r="I153" s="58"/>
    </row>
    <row r="154" spans="1:9" ht="36.75" customHeight="1">
      <c r="A154" s="32">
        <f t="shared" si="26"/>
        <v>13.04</v>
      </c>
      <c r="B154" s="231" t="s">
        <v>112</v>
      </c>
      <c r="C154" s="57"/>
      <c r="D154" s="57" t="s">
        <v>17</v>
      </c>
      <c r="E154" s="34">
        <f>ROUND(0.2*E$152,0)</f>
        <v>8</v>
      </c>
      <c r="F154" s="34"/>
      <c r="G154" s="19"/>
      <c r="H154" s="84">
        <f t="shared" si="27"/>
        <v>0</v>
      </c>
      <c r="I154" s="58"/>
    </row>
    <row r="155" spans="1:9" ht="38.25" customHeight="1" thickBot="1">
      <c r="A155" s="32">
        <f t="shared" si="26"/>
        <v>13.049999999999999</v>
      </c>
      <c r="B155" s="231" t="s">
        <v>113</v>
      </c>
      <c r="C155" s="219"/>
      <c r="D155" s="219" t="s">
        <v>17</v>
      </c>
      <c r="E155" s="34">
        <f>ROUND(0.1*E$152,0)</f>
        <v>4</v>
      </c>
      <c r="F155" s="182"/>
      <c r="G155" s="147"/>
      <c r="H155" s="84">
        <f t="shared" si="27"/>
        <v>0</v>
      </c>
      <c r="I155" s="58"/>
    </row>
    <row r="156" spans="1:9" ht="16.149999999999999" thickBot="1">
      <c r="A156" s="179"/>
      <c r="B156" s="175" t="s">
        <v>28</v>
      </c>
      <c r="C156" s="193"/>
      <c r="D156" s="193"/>
      <c r="E156" s="192"/>
      <c r="F156" s="192"/>
      <c r="G156" s="177"/>
      <c r="H156" s="185">
        <f>SUM(H151:H155)</f>
        <v>0</v>
      </c>
    </row>
    <row r="157" spans="1:9" ht="126.6">
      <c r="A157" s="172">
        <f>ROUND(A155+1,0)</f>
        <v>14</v>
      </c>
      <c r="B157" s="62" t="s">
        <v>114</v>
      </c>
      <c r="C157" s="71"/>
      <c r="D157" s="71"/>
      <c r="E157" s="72"/>
      <c r="F157" s="72"/>
      <c r="G157" s="27"/>
      <c r="H157" s="173"/>
      <c r="I157" s="59"/>
    </row>
    <row r="158" spans="1:9" ht="31.15">
      <c r="A158" s="21">
        <f>A157+0.01</f>
        <v>14.01</v>
      </c>
      <c r="B158" s="82" t="s">
        <v>115</v>
      </c>
      <c r="C158" s="57"/>
      <c r="D158" s="57" t="s">
        <v>17</v>
      </c>
      <c r="E158" s="57">
        <f>((E10)*6)-E159</f>
        <v>162</v>
      </c>
      <c r="F158" s="94"/>
      <c r="G158" s="76"/>
      <c r="H158" s="84">
        <f>ROUND(E158*G158,2)</f>
        <v>0</v>
      </c>
      <c r="I158" s="6"/>
    </row>
    <row r="159" spans="1:9" ht="31.15">
      <c r="A159" s="21">
        <f t="shared" ref="A159:A162" si="28">A158+0.01</f>
        <v>14.02</v>
      </c>
      <c r="B159" s="20" t="s">
        <v>116</v>
      </c>
      <c r="C159" s="57"/>
      <c r="D159" s="57" t="s">
        <v>17</v>
      </c>
      <c r="E159" s="57">
        <f>2*2*6</f>
        <v>24</v>
      </c>
      <c r="F159" s="94"/>
      <c r="G159" s="76"/>
      <c r="H159" s="84">
        <f>ROUND(E159*G159,2)</f>
        <v>0</v>
      </c>
      <c r="I159" s="6"/>
    </row>
    <row r="160" spans="1:9" ht="31.15">
      <c r="A160" s="21">
        <f t="shared" si="28"/>
        <v>14.03</v>
      </c>
      <c r="B160" s="20" t="s">
        <v>117</v>
      </c>
      <c r="C160" s="57"/>
      <c r="D160" s="57" t="s">
        <v>17</v>
      </c>
      <c r="E160" s="57">
        <f>(E24+E38+E52+E65+E78)*12</f>
        <v>96</v>
      </c>
      <c r="F160" s="94"/>
      <c r="G160" s="76"/>
      <c r="H160" s="84">
        <f>ROUND(E160*G160,2)</f>
        <v>0</v>
      </c>
      <c r="I160" s="6"/>
    </row>
    <row r="161" spans="1:11">
      <c r="A161" s="21">
        <f t="shared" si="28"/>
        <v>14.04</v>
      </c>
      <c r="B161" s="20" t="s">
        <v>118</v>
      </c>
      <c r="C161" s="57"/>
      <c r="D161" s="57" t="s">
        <v>17</v>
      </c>
      <c r="E161" s="57">
        <f>(E10+E24+E38+E52+E65+E78)*6*6</f>
        <v>1404</v>
      </c>
      <c r="F161" s="94"/>
      <c r="G161" s="76"/>
      <c r="H161" s="84">
        <f>ROUND(E161*G161,2)</f>
        <v>0</v>
      </c>
      <c r="I161" s="6"/>
      <c r="K161" s="262"/>
    </row>
    <row r="162" spans="1:11" ht="16.149999999999999" thickBot="1">
      <c r="A162" s="21">
        <f t="shared" si="28"/>
        <v>14.049999999999999</v>
      </c>
      <c r="B162" s="20" t="s">
        <v>119</v>
      </c>
      <c r="C162" s="57"/>
      <c r="D162" s="57" t="s">
        <v>17</v>
      </c>
      <c r="E162" s="57">
        <f>(ROUND(((E10+E24)*5%),0))*6</f>
        <v>12</v>
      </c>
      <c r="F162" s="94"/>
      <c r="G162" s="76"/>
      <c r="H162" s="84">
        <f>ROUND(E162*G162,2)</f>
        <v>0</v>
      </c>
    </row>
    <row r="163" spans="1:11" ht="16.149999999999999" thickBot="1">
      <c r="A163" s="179"/>
      <c r="B163" s="175" t="s">
        <v>28</v>
      </c>
      <c r="C163" s="193"/>
      <c r="D163" s="193"/>
      <c r="E163" s="192"/>
      <c r="F163" s="192"/>
      <c r="G163" s="177"/>
      <c r="H163" s="185">
        <f>SUM(H158:H162)</f>
        <v>0</v>
      </c>
    </row>
    <row r="164" spans="1:11" ht="82.5" customHeight="1">
      <c r="A164" s="13">
        <f>ROUND(A162+1,0)</f>
        <v>15</v>
      </c>
      <c r="B164" s="8" t="s">
        <v>120</v>
      </c>
      <c r="C164" s="53"/>
      <c r="D164" s="53"/>
      <c r="E164" s="54"/>
      <c r="F164" s="54"/>
      <c r="G164" s="55"/>
      <c r="H164" s="87"/>
      <c r="I164" s="6"/>
    </row>
    <row r="165" spans="1:11" ht="35.25" customHeight="1">
      <c r="A165" s="21">
        <f>A164+0.01</f>
        <v>15.01</v>
      </c>
      <c r="B165" s="253" t="s">
        <v>121</v>
      </c>
      <c r="C165" s="77"/>
      <c r="D165" s="77" t="s">
        <v>122</v>
      </c>
      <c r="E165" s="57">
        <v>15</v>
      </c>
      <c r="F165" s="94"/>
      <c r="G165" s="76"/>
      <c r="H165" s="84">
        <f t="shared" ref="H165:H173" si="29">ROUND(E165*G165,2)</f>
        <v>0</v>
      </c>
      <c r="I165" s="6"/>
    </row>
    <row r="166" spans="1:11" ht="48.6">
      <c r="A166" s="21">
        <f t="shared" ref="A166:A173" si="30">A165+0.01</f>
        <v>15.02</v>
      </c>
      <c r="B166" s="82" t="s">
        <v>123</v>
      </c>
      <c r="C166" s="77"/>
      <c r="D166" s="77" t="s">
        <v>122</v>
      </c>
      <c r="E166" s="57">
        <f>E165</f>
        <v>15</v>
      </c>
      <c r="F166" s="57"/>
      <c r="G166" s="19"/>
      <c r="H166" s="84">
        <f t="shared" si="29"/>
        <v>0</v>
      </c>
      <c r="I166" s="6"/>
    </row>
    <row r="167" spans="1:11">
      <c r="A167" s="21">
        <f t="shared" si="30"/>
        <v>15.03</v>
      </c>
      <c r="B167" s="20" t="s">
        <v>124</v>
      </c>
      <c r="C167" s="77"/>
      <c r="D167" s="77" t="s">
        <v>122</v>
      </c>
      <c r="E167" s="57">
        <f>E165</f>
        <v>15</v>
      </c>
      <c r="F167" s="57"/>
      <c r="G167" s="19"/>
      <c r="H167" s="84">
        <f t="shared" si="29"/>
        <v>0</v>
      </c>
      <c r="I167" s="6"/>
    </row>
    <row r="168" spans="1:11">
      <c r="A168" s="21">
        <f t="shared" si="30"/>
        <v>15.04</v>
      </c>
      <c r="B168" s="20" t="s">
        <v>125</v>
      </c>
      <c r="C168" s="57"/>
      <c r="D168" s="57" t="s">
        <v>17</v>
      </c>
      <c r="E168" s="57">
        <f>((E10)*1*2*2*6)+((E24+E38+E52+E65+E78)*2*2*2*6)</f>
        <v>1128</v>
      </c>
      <c r="F168" s="57"/>
      <c r="G168" s="19"/>
      <c r="H168" s="84">
        <f t="shared" si="29"/>
        <v>0</v>
      </c>
      <c r="I168" s="6"/>
    </row>
    <row r="169" spans="1:11">
      <c r="A169" s="21">
        <f t="shared" si="30"/>
        <v>15.049999999999999</v>
      </c>
      <c r="B169" s="20" t="s">
        <v>126</v>
      </c>
      <c r="C169" s="57"/>
      <c r="D169" s="57" t="s">
        <v>17</v>
      </c>
      <c r="E169" s="57">
        <f>((E10)*2*2*1)+(E24+(E38+E52+E65+E78)*2*2*1)</f>
        <v>153</v>
      </c>
      <c r="F169" s="57"/>
      <c r="G169" s="19"/>
      <c r="H169" s="84">
        <f t="shared" si="29"/>
        <v>0</v>
      </c>
      <c r="I169" s="6"/>
    </row>
    <row r="170" spans="1:11">
      <c r="A170" s="21">
        <f t="shared" si="30"/>
        <v>15.059999999999999</v>
      </c>
      <c r="B170" s="20" t="s">
        <v>127</v>
      </c>
      <c r="C170" s="57"/>
      <c r="D170" s="57" t="s">
        <v>17</v>
      </c>
      <c r="E170" s="57">
        <f>((E10)*1*2*1)+((E24+E38+E52+E65+E78)*2*2*1)</f>
        <v>94</v>
      </c>
      <c r="F170" s="57"/>
      <c r="G170" s="19"/>
      <c r="H170" s="84">
        <f t="shared" si="29"/>
        <v>0</v>
      </c>
      <c r="I170" s="6"/>
    </row>
    <row r="171" spans="1:11">
      <c r="A171" s="21">
        <f t="shared" si="30"/>
        <v>15.069999999999999</v>
      </c>
      <c r="B171" s="20" t="s">
        <v>128</v>
      </c>
      <c r="C171" s="57"/>
      <c r="D171" s="57" t="s">
        <v>17</v>
      </c>
      <c r="E171" s="57">
        <f>ROUND(((E165*1.03)/2)*12,0)</f>
        <v>93</v>
      </c>
      <c r="F171" s="57"/>
      <c r="G171" s="19"/>
      <c r="H171" s="84">
        <f t="shared" si="29"/>
        <v>0</v>
      </c>
      <c r="I171" s="6"/>
    </row>
    <row r="172" spans="1:11">
      <c r="A172" s="21">
        <f t="shared" si="30"/>
        <v>15.079999999999998</v>
      </c>
      <c r="B172" s="20" t="s">
        <v>129</v>
      </c>
      <c r="C172" s="57"/>
      <c r="D172" s="57" t="s">
        <v>17</v>
      </c>
      <c r="E172" s="57">
        <f>ROUND(((E165*1.03)/4)*1,0)</f>
        <v>4</v>
      </c>
      <c r="F172" s="57"/>
      <c r="G172" s="19"/>
      <c r="H172" s="84">
        <f t="shared" si="29"/>
        <v>0</v>
      </c>
      <c r="I172" s="6"/>
    </row>
    <row r="173" spans="1:11" ht="16.149999999999999" thickBot="1">
      <c r="A173" s="21">
        <f t="shared" si="30"/>
        <v>15.089999999999998</v>
      </c>
      <c r="B173" s="20" t="s">
        <v>130</v>
      </c>
      <c r="C173" s="57"/>
      <c r="D173" s="57" t="s">
        <v>17</v>
      </c>
      <c r="E173" s="57">
        <f>ROUND((E165/10)*6,0)</f>
        <v>9</v>
      </c>
      <c r="F173" s="57"/>
      <c r="G173" s="19"/>
      <c r="H173" s="84">
        <f t="shared" si="29"/>
        <v>0</v>
      </c>
      <c r="I173" s="6"/>
    </row>
    <row r="174" spans="1:11" ht="16.149999999999999" thickBot="1">
      <c r="A174" s="179"/>
      <c r="B174" s="175" t="s">
        <v>28</v>
      </c>
      <c r="C174" s="193"/>
      <c r="D174" s="193"/>
      <c r="E174" s="192"/>
      <c r="F174" s="192"/>
      <c r="G174" s="177"/>
      <c r="H174" s="185">
        <f>SUM(H163:H171)</f>
        <v>0</v>
      </c>
      <c r="I174" s="6"/>
    </row>
    <row r="175" spans="1:11" s="359" customFormat="1" ht="16.149999999999999" thickBot="1">
      <c r="A175" s="352">
        <v>15.1</v>
      </c>
      <c r="B175" s="353" t="s">
        <v>131</v>
      </c>
      <c r="C175" s="354"/>
      <c r="D175" s="354" t="s">
        <v>94</v>
      </c>
      <c r="E175" s="354">
        <v>5</v>
      </c>
      <c r="F175" s="354"/>
      <c r="G175" s="355"/>
      <c r="H175" s="356">
        <v>0</v>
      </c>
      <c r="I175" s="357"/>
      <c r="J175" s="358"/>
    </row>
    <row r="176" spans="1:11" ht="16.149999999999999" thickBot="1">
      <c r="A176" s="179"/>
      <c r="B176" s="175" t="s">
        <v>28</v>
      </c>
      <c r="C176" s="193"/>
      <c r="D176" s="193"/>
      <c r="E176" s="192"/>
      <c r="F176" s="192"/>
      <c r="G176" s="177"/>
      <c r="H176" s="185">
        <f>SUM(H165:H173)</f>
        <v>0</v>
      </c>
      <c r="I176" s="6"/>
    </row>
    <row r="177" spans="1:9" ht="78">
      <c r="A177" s="13">
        <f>ROUND(A173+1,0)</f>
        <v>16</v>
      </c>
      <c r="B177" s="8" t="s">
        <v>132</v>
      </c>
      <c r="C177" s="53"/>
      <c r="D177" s="53"/>
      <c r="E177" s="54"/>
      <c r="F177" s="54"/>
      <c r="G177" s="55"/>
      <c r="H177" s="87"/>
      <c r="I177" s="6"/>
    </row>
    <row r="178" spans="1:9">
      <c r="A178" s="83">
        <f>A177+0.01</f>
        <v>16.010000000000002</v>
      </c>
      <c r="B178" s="82" t="s">
        <v>133</v>
      </c>
      <c r="C178" s="57"/>
      <c r="D178" s="57" t="s">
        <v>17</v>
      </c>
      <c r="E178" s="57">
        <f>E10</f>
        <v>31</v>
      </c>
      <c r="F178" s="94"/>
      <c r="G178" s="76"/>
      <c r="H178" s="84">
        <f t="shared" ref="H178:H188" si="31">ROUND(E178*G178,2)</f>
        <v>0</v>
      </c>
      <c r="I178" s="6"/>
    </row>
    <row r="179" spans="1:9">
      <c r="A179" s="83">
        <f t="shared" ref="A179:A188" si="32">A178+0.01</f>
        <v>16.020000000000003</v>
      </c>
      <c r="B179" s="20" t="s">
        <v>134</v>
      </c>
      <c r="C179" s="57"/>
      <c r="D179" s="57" t="s">
        <v>17</v>
      </c>
      <c r="E179" s="57">
        <f>ROUND(E165/4+10,0)</f>
        <v>14</v>
      </c>
      <c r="F179" s="57"/>
      <c r="G179" s="19"/>
      <c r="H179" s="84">
        <f t="shared" si="31"/>
        <v>0</v>
      </c>
      <c r="I179" s="6"/>
    </row>
    <row r="180" spans="1:9" ht="31.15">
      <c r="A180" s="83">
        <f t="shared" si="32"/>
        <v>16.030000000000005</v>
      </c>
      <c r="B180" s="20" t="s">
        <v>135</v>
      </c>
      <c r="C180" s="57"/>
      <c r="D180" s="57" t="s">
        <v>17</v>
      </c>
      <c r="E180" s="57">
        <f>E24+E38+E52+E65+E78</f>
        <v>8</v>
      </c>
      <c r="F180" s="57"/>
      <c r="G180" s="19"/>
      <c r="H180" s="84">
        <f t="shared" si="31"/>
        <v>0</v>
      </c>
      <c r="I180" s="6"/>
    </row>
    <row r="181" spans="1:9">
      <c r="A181" s="83">
        <f t="shared" si="32"/>
        <v>16.040000000000006</v>
      </c>
      <c r="B181" s="20" t="s">
        <v>136</v>
      </c>
      <c r="C181" s="57"/>
      <c r="D181" s="57" t="s">
        <v>17</v>
      </c>
      <c r="E181" s="57">
        <v>2</v>
      </c>
      <c r="F181" s="57"/>
      <c r="G181" s="19"/>
      <c r="H181" s="84">
        <f t="shared" si="31"/>
        <v>0</v>
      </c>
      <c r="I181" s="6"/>
    </row>
    <row r="182" spans="1:9" ht="62.45">
      <c r="A182" s="83">
        <f t="shared" si="32"/>
        <v>16.050000000000008</v>
      </c>
      <c r="B182" s="20" t="s">
        <v>137</v>
      </c>
      <c r="C182" s="57"/>
      <c r="D182" s="57" t="s">
        <v>17</v>
      </c>
      <c r="E182" s="57">
        <f>ROUND(E165/4,0)</f>
        <v>4</v>
      </c>
      <c r="F182" s="57"/>
      <c r="G182" s="19"/>
      <c r="H182" s="84">
        <f t="shared" si="31"/>
        <v>0</v>
      </c>
      <c r="I182" s="6"/>
    </row>
    <row r="183" spans="1:9" ht="62.45">
      <c r="A183" s="83">
        <f t="shared" si="32"/>
        <v>16.060000000000009</v>
      </c>
      <c r="B183" s="20" t="s">
        <v>138</v>
      </c>
      <c r="C183" s="57"/>
      <c r="D183" s="57" t="s">
        <v>17</v>
      </c>
      <c r="E183" s="57">
        <v>2</v>
      </c>
      <c r="F183" s="57"/>
      <c r="G183" s="19"/>
      <c r="H183" s="84">
        <f t="shared" si="31"/>
        <v>0</v>
      </c>
      <c r="I183" s="6"/>
    </row>
    <row r="184" spans="1:9" ht="46.9">
      <c r="A184" s="83">
        <f t="shared" si="32"/>
        <v>16.070000000000011</v>
      </c>
      <c r="B184" s="20" t="s">
        <v>139</v>
      </c>
      <c r="C184" s="57"/>
      <c r="D184" s="57" t="s">
        <v>17</v>
      </c>
      <c r="E184" s="57">
        <f>E181</f>
        <v>2</v>
      </c>
      <c r="F184" s="57"/>
      <c r="G184" s="19"/>
      <c r="H184" s="84">
        <f t="shared" si="31"/>
        <v>0</v>
      </c>
      <c r="I184" s="6"/>
    </row>
    <row r="185" spans="1:9">
      <c r="A185" s="83">
        <f t="shared" si="32"/>
        <v>16.080000000000013</v>
      </c>
      <c r="B185" s="20" t="s">
        <v>140</v>
      </c>
      <c r="C185" s="57"/>
      <c r="D185" s="57" t="str">
        <f>D178</f>
        <v>each</v>
      </c>
      <c r="E185" s="57">
        <f>E178</f>
        <v>31</v>
      </c>
      <c r="F185" s="57"/>
      <c r="G185" s="19"/>
      <c r="H185" s="84">
        <f t="shared" si="31"/>
        <v>0</v>
      </c>
      <c r="I185" s="6"/>
    </row>
    <row r="186" spans="1:9">
      <c r="A186" s="83">
        <f t="shared" si="32"/>
        <v>16.090000000000014</v>
      </c>
      <c r="B186" s="20" t="s">
        <v>141</v>
      </c>
      <c r="C186" s="57"/>
      <c r="D186" s="57" t="str">
        <f>D179</f>
        <v>each</v>
      </c>
      <c r="E186" s="57">
        <f>E179</f>
        <v>14</v>
      </c>
      <c r="F186" s="57"/>
      <c r="G186" s="19"/>
      <c r="H186" s="84">
        <f t="shared" si="31"/>
        <v>0</v>
      </c>
      <c r="I186" s="6"/>
    </row>
    <row r="187" spans="1:9" ht="31.15">
      <c r="A187" s="83">
        <f t="shared" si="32"/>
        <v>16.100000000000016</v>
      </c>
      <c r="B187" s="20" t="s">
        <v>142</v>
      </c>
      <c r="C187" s="57"/>
      <c r="D187" s="57" t="str">
        <f>D179</f>
        <v>each</v>
      </c>
      <c r="E187" s="57">
        <f>E180</f>
        <v>8</v>
      </c>
      <c r="F187" s="57"/>
      <c r="G187" s="19"/>
      <c r="H187" s="84">
        <f t="shared" si="31"/>
        <v>0</v>
      </c>
      <c r="I187" s="6"/>
    </row>
    <row r="188" spans="1:9" ht="16.149999999999999" thickBot="1">
      <c r="A188" s="83">
        <f t="shared" si="32"/>
        <v>16.110000000000017</v>
      </c>
      <c r="B188" s="20" t="s">
        <v>143</v>
      </c>
      <c r="C188" s="57"/>
      <c r="D188" s="57" t="s">
        <v>17</v>
      </c>
      <c r="E188" s="57">
        <f>E181</f>
        <v>2</v>
      </c>
      <c r="F188" s="57"/>
      <c r="G188" s="19"/>
      <c r="H188" s="84">
        <f t="shared" si="31"/>
        <v>0</v>
      </c>
      <c r="I188" s="6"/>
    </row>
    <row r="189" spans="1:9" ht="16.149999999999999" thickBot="1">
      <c r="A189" s="179"/>
      <c r="B189" s="175" t="s">
        <v>28</v>
      </c>
      <c r="C189" s="193"/>
      <c r="D189" s="193"/>
      <c r="E189" s="192"/>
      <c r="F189" s="192"/>
      <c r="G189" s="177"/>
      <c r="H189" s="185">
        <f>SUM(H178:H188)</f>
        <v>0</v>
      </c>
      <c r="I189" s="6"/>
    </row>
    <row r="190" spans="1:9" s="154" customFormat="1" ht="15.75" customHeight="1">
      <c r="A190" s="15">
        <f>ROUND(A188+1,0)</f>
        <v>17</v>
      </c>
      <c r="B190" s="22" t="s">
        <v>144</v>
      </c>
      <c r="C190" s="53"/>
      <c r="D190" s="53"/>
      <c r="E190" s="54"/>
      <c r="F190" s="54"/>
      <c r="G190" s="55"/>
      <c r="H190" s="55"/>
      <c r="I190" s="4"/>
    </row>
    <row r="191" spans="1:9" s="154" customFormat="1">
      <c r="A191" s="142">
        <f>A190+0.01</f>
        <v>17.010000000000002</v>
      </c>
      <c r="B191" s="20" t="s">
        <v>145</v>
      </c>
      <c r="C191" s="57"/>
      <c r="D191" s="57" t="s">
        <v>17</v>
      </c>
      <c r="E191" s="57">
        <v>12</v>
      </c>
      <c r="F191" s="321"/>
      <c r="G191" s="143"/>
      <c r="H191" s="84">
        <f t="shared" ref="H191:H197" si="33">ROUND(E191*G191,2)</f>
        <v>0</v>
      </c>
      <c r="I191" s="4"/>
    </row>
    <row r="192" spans="1:9" s="154" customFormat="1">
      <c r="A192" s="142">
        <f t="shared" ref="A192:A197" si="34">A191+0.01</f>
        <v>17.020000000000003</v>
      </c>
      <c r="B192" s="20" t="s">
        <v>146</v>
      </c>
      <c r="C192" s="57"/>
      <c r="D192" s="57" t="s">
        <v>17</v>
      </c>
      <c r="E192" s="57">
        <v>25</v>
      </c>
      <c r="F192" s="321"/>
      <c r="G192" s="143"/>
      <c r="H192" s="84">
        <f t="shared" si="33"/>
        <v>0</v>
      </c>
      <c r="I192" s="4"/>
    </row>
    <row r="193" spans="1:29" s="154" customFormat="1">
      <c r="A193" s="142">
        <f t="shared" si="34"/>
        <v>17.030000000000005</v>
      </c>
      <c r="B193" s="20" t="s">
        <v>147</v>
      </c>
      <c r="C193" s="57"/>
      <c r="D193" s="57" t="s">
        <v>17</v>
      </c>
      <c r="E193" s="57">
        <v>25</v>
      </c>
      <c r="F193" s="321"/>
      <c r="G193" s="143"/>
      <c r="H193" s="84">
        <f t="shared" si="33"/>
        <v>0</v>
      </c>
      <c r="I193" s="4"/>
    </row>
    <row r="194" spans="1:29" s="154" customFormat="1">
      <c r="A194" s="142">
        <f t="shared" si="34"/>
        <v>17.040000000000006</v>
      </c>
      <c r="B194" s="20" t="s">
        <v>148</v>
      </c>
      <c r="C194" s="57"/>
      <c r="D194" s="57" t="s">
        <v>17</v>
      </c>
      <c r="E194" s="57">
        <v>12</v>
      </c>
      <c r="F194" s="321"/>
      <c r="G194" s="143"/>
      <c r="H194" s="84">
        <f t="shared" si="33"/>
        <v>0</v>
      </c>
      <c r="I194" s="4"/>
    </row>
    <row r="195" spans="1:29" s="154" customFormat="1">
      <c r="A195" s="142">
        <f t="shared" si="34"/>
        <v>17.050000000000008</v>
      </c>
      <c r="B195" s="20" t="s">
        <v>149</v>
      </c>
      <c r="C195" s="57"/>
      <c r="D195" s="57" t="s">
        <v>17</v>
      </c>
      <c r="E195" s="57">
        <v>12</v>
      </c>
      <c r="F195" s="321"/>
      <c r="G195" s="143"/>
      <c r="H195" s="84">
        <f t="shared" si="33"/>
        <v>0</v>
      </c>
      <c r="I195" s="4"/>
    </row>
    <row r="196" spans="1:29" s="154" customFormat="1">
      <c r="A196" s="142">
        <f t="shared" si="34"/>
        <v>17.060000000000009</v>
      </c>
      <c r="B196" s="20" t="s">
        <v>150</v>
      </c>
      <c r="C196" s="57"/>
      <c r="D196" s="57" t="s">
        <v>17</v>
      </c>
      <c r="E196" s="57">
        <v>6</v>
      </c>
      <c r="F196" s="321"/>
      <c r="G196" s="143"/>
      <c r="H196" s="84">
        <f t="shared" si="33"/>
        <v>0</v>
      </c>
      <c r="I196" s="4"/>
    </row>
    <row r="197" spans="1:29" s="154" customFormat="1" ht="16.149999999999999" thickBot="1">
      <c r="A197" s="142">
        <f t="shared" si="34"/>
        <v>17.070000000000011</v>
      </c>
      <c r="B197" s="20" t="s">
        <v>151</v>
      </c>
      <c r="C197" s="57"/>
      <c r="D197" s="57" t="s">
        <v>17</v>
      </c>
      <c r="E197" s="57">
        <v>6</v>
      </c>
      <c r="F197" s="321"/>
      <c r="G197" s="143"/>
      <c r="H197" s="84">
        <f t="shared" si="33"/>
        <v>0</v>
      </c>
      <c r="I197" s="4"/>
    </row>
    <row r="198" spans="1:29" s="154" customFormat="1" ht="16.149999999999999" thickBot="1">
      <c r="A198" s="179"/>
      <c r="B198" s="175" t="s">
        <v>28</v>
      </c>
      <c r="C198" s="193"/>
      <c r="D198" s="193"/>
      <c r="E198" s="192"/>
      <c r="F198" s="192"/>
      <c r="G198" s="177"/>
      <c r="H198" s="185">
        <f>SUM(H191:H197)</f>
        <v>0</v>
      </c>
      <c r="I198" s="4"/>
    </row>
    <row r="199" spans="1:29" s="264" customFormat="1">
      <c r="A199" s="15">
        <f>ROUND(A197+1,0)</f>
        <v>18</v>
      </c>
      <c r="B199" s="64" t="s">
        <v>152</v>
      </c>
      <c r="C199" s="145"/>
      <c r="D199" s="145"/>
      <c r="E199" s="145"/>
      <c r="F199" s="145"/>
      <c r="G199" s="146"/>
      <c r="H199" s="146"/>
      <c r="I199" s="60"/>
      <c r="J199" s="150"/>
      <c r="K199" s="263"/>
      <c r="L199" s="263"/>
      <c r="M199" s="263"/>
      <c r="N199" s="263"/>
      <c r="O199" s="263"/>
      <c r="P199" s="263"/>
      <c r="Q199" s="263"/>
      <c r="R199" s="263"/>
      <c r="S199" s="263"/>
      <c r="T199" s="263"/>
      <c r="U199" s="263"/>
      <c r="V199" s="263"/>
      <c r="W199" s="263"/>
      <c r="X199" s="263"/>
      <c r="Y199" s="263"/>
      <c r="Z199" s="263"/>
      <c r="AA199" s="263"/>
      <c r="AB199" s="263"/>
      <c r="AC199" s="263"/>
    </row>
    <row r="200" spans="1:29" s="264" customFormat="1">
      <c r="A200" s="13">
        <f>A199+0.01</f>
        <v>18.010000000000002</v>
      </c>
      <c r="B200" s="144" t="s">
        <v>153</v>
      </c>
      <c r="C200" s="91"/>
      <c r="D200" s="91"/>
      <c r="E200" s="91"/>
      <c r="F200" s="91"/>
      <c r="G200" s="91"/>
      <c r="H200" s="91"/>
      <c r="I200" s="60"/>
      <c r="J200" s="150"/>
      <c r="K200" s="263"/>
      <c r="L200" s="263"/>
      <c r="M200" s="263"/>
      <c r="N200" s="263"/>
      <c r="O200" s="263"/>
      <c r="P200" s="263"/>
      <c r="Q200" s="263"/>
      <c r="R200" s="263"/>
      <c r="S200" s="263"/>
      <c r="T200" s="263"/>
      <c r="U200" s="263"/>
      <c r="V200" s="263"/>
      <c r="W200" s="263"/>
      <c r="X200" s="263"/>
      <c r="Y200" s="263"/>
      <c r="Z200" s="263"/>
      <c r="AA200" s="263"/>
      <c r="AB200" s="263"/>
      <c r="AC200" s="263"/>
    </row>
    <row r="201" spans="1:29" s="264" customFormat="1">
      <c r="A201" s="142">
        <f t="shared" ref="A201:A222" si="35">A200+0.01</f>
        <v>18.020000000000003</v>
      </c>
      <c r="B201" s="195" t="s">
        <v>154</v>
      </c>
      <c r="C201" s="57"/>
      <c r="D201" s="57" t="s">
        <v>109</v>
      </c>
      <c r="E201" s="57">
        <v>5</v>
      </c>
      <c r="F201" s="94"/>
      <c r="G201" s="76"/>
      <c r="H201" s="84">
        <f>ROUND(E201*G201,2)</f>
        <v>0</v>
      </c>
      <c r="I201" s="60"/>
      <c r="J201" s="150"/>
      <c r="K201" s="263"/>
      <c r="L201" s="263"/>
      <c r="M201" s="263"/>
      <c r="N201" s="263"/>
      <c r="O201" s="263"/>
      <c r="P201" s="263"/>
      <c r="Q201" s="263"/>
      <c r="R201" s="263"/>
      <c r="S201" s="263"/>
      <c r="T201" s="263"/>
      <c r="U201" s="263"/>
      <c r="V201" s="263"/>
      <c r="W201" s="263"/>
      <c r="X201" s="263"/>
      <c r="Y201" s="263"/>
      <c r="Z201" s="263"/>
      <c r="AA201" s="263"/>
      <c r="AB201" s="263"/>
      <c r="AC201" s="263"/>
    </row>
    <row r="202" spans="1:29" s="264" customFormat="1">
      <c r="A202" s="142">
        <f t="shared" si="35"/>
        <v>18.030000000000005</v>
      </c>
      <c r="B202" s="195" t="s">
        <v>155</v>
      </c>
      <c r="C202" s="57"/>
      <c r="D202" s="57" t="s">
        <v>109</v>
      </c>
      <c r="E202" s="57">
        <v>5</v>
      </c>
      <c r="F202" s="57"/>
      <c r="G202" s="19"/>
      <c r="H202" s="84">
        <f>ROUND(E202*G202,2)</f>
        <v>0</v>
      </c>
      <c r="I202" s="60"/>
      <c r="J202" s="150"/>
      <c r="K202" s="263"/>
      <c r="L202" s="263"/>
      <c r="M202" s="263"/>
      <c r="N202" s="263"/>
      <c r="O202" s="263"/>
      <c r="P202" s="263"/>
      <c r="Q202" s="263"/>
      <c r="R202" s="263"/>
      <c r="S202" s="263"/>
      <c r="T202" s="263"/>
      <c r="U202" s="263"/>
      <c r="V202" s="263"/>
      <c r="W202" s="263"/>
      <c r="X202" s="263"/>
      <c r="Y202" s="263"/>
      <c r="Z202" s="263"/>
      <c r="AA202" s="263"/>
      <c r="AB202" s="263"/>
      <c r="AC202" s="263"/>
    </row>
    <row r="203" spans="1:29" s="264" customFormat="1">
      <c r="A203" s="142">
        <f t="shared" si="35"/>
        <v>18.040000000000006</v>
      </c>
      <c r="B203" s="195" t="s">
        <v>156</v>
      </c>
      <c r="C203" s="57"/>
      <c r="D203" s="57" t="s">
        <v>109</v>
      </c>
      <c r="E203" s="57">
        <v>5</v>
      </c>
      <c r="F203" s="57"/>
      <c r="G203" s="19"/>
      <c r="H203" s="84">
        <f>ROUND(E203*G203,2)</f>
        <v>0</v>
      </c>
      <c r="I203" s="60"/>
      <c r="J203" s="150"/>
      <c r="K203" s="263"/>
      <c r="L203" s="263"/>
      <c r="M203" s="263"/>
      <c r="N203" s="263"/>
      <c r="O203" s="263"/>
      <c r="P203" s="263"/>
      <c r="Q203" s="263"/>
      <c r="R203" s="263"/>
      <c r="S203" s="263"/>
      <c r="T203" s="263"/>
      <c r="U203" s="263"/>
      <c r="V203" s="263"/>
      <c r="W203" s="263"/>
      <c r="X203" s="263"/>
      <c r="Y203" s="263"/>
      <c r="Z203" s="263"/>
      <c r="AA203" s="263"/>
      <c r="AB203" s="263"/>
      <c r="AC203" s="263"/>
    </row>
    <row r="204" spans="1:29" s="264" customFormat="1">
      <c r="A204" s="142">
        <f t="shared" ref="A204" si="36">A203+0.01</f>
        <v>18.050000000000008</v>
      </c>
      <c r="B204" s="195" t="s">
        <v>157</v>
      </c>
      <c r="C204" s="219"/>
      <c r="D204" s="219" t="s">
        <v>109</v>
      </c>
      <c r="E204" s="219">
        <v>2.5</v>
      </c>
      <c r="F204" s="219"/>
      <c r="G204" s="19"/>
      <c r="H204" s="84">
        <f>ROUND(E204*G204,2)</f>
        <v>0</v>
      </c>
      <c r="I204" s="60"/>
      <c r="J204" s="150"/>
      <c r="K204" s="263"/>
      <c r="L204" s="263"/>
      <c r="M204" s="263"/>
      <c r="N204" s="263"/>
      <c r="O204" s="263"/>
      <c r="P204" s="263"/>
      <c r="Q204" s="263"/>
      <c r="R204" s="263"/>
      <c r="S204" s="263"/>
      <c r="T204" s="263"/>
      <c r="U204" s="263"/>
      <c r="V204" s="263"/>
      <c r="W204" s="263"/>
      <c r="X204" s="263"/>
      <c r="Y204" s="263"/>
      <c r="Z204" s="263"/>
      <c r="AA204" s="263"/>
      <c r="AB204" s="263"/>
      <c r="AC204" s="263"/>
    </row>
    <row r="205" spans="1:29" s="264" customFormat="1">
      <c r="A205" s="13">
        <f>A204+0.01</f>
        <v>18.060000000000009</v>
      </c>
      <c r="B205" s="144" t="s">
        <v>158</v>
      </c>
      <c r="C205" s="91"/>
      <c r="D205" s="91"/>
      <c r="E205" s="91"/>
      <c r="F205" s="91"/>
      <c r="G205" s="91"/>
      <c r="H205" s="91"/>
      <c r="I205" s="60"/>
      <c r="J205" s="150"/>
      <c r="K205" s="263"/>
      <c r="L205" s="263"/>
      <c r="M205" s="263"/>
      <c r="N205" s="263"/>
      <c r="O205" s="263"/>
      <c r="P205" s="263"/>
      <c r="Q205" s="263"/>
      <c r="R205" s="263"/>
      <c r="S205" s="263"/>
      <c r="T205" s="263"/>
      <c r="U205" s="263"/>
      <c r="V205" s="263"/>
      <c r="W205" s="263"/>
      <c r="X205" s="263"/>
      <c r="Y205" s="263"/>
      <c r="Z205" s="263"/>
      <c r="AA205" s="263"/>
      <c r="AB205" s="263"/>
      <c r="AC205" s="263"/>
    </row>
    <row r="206" spans="1:29" s="264" customFormat="1" ht="15" customHeight="1">
      <c r="A206" s="142">
        <f t="shared" si="35"/>
        <v>18.070000000000011</v>
      </c>
      <c r="B206" s="195" t="s">
        <v>159</v>
      </c>
      <c r="C206" s="57"/>
      <c r="D206" s="57" t="s">
        <v>17</v>
      </c>
      <c r="E206" s="57">
        <v>6</v>
      </c>
      <c r="F206" s="94"/>
      <c r="G206" s="76"/>
      <c r="H206" s="84">
        <f t="shared" ref="H206:H211" si="37">ROUND(E206*G206,2)</f>
        <v>0</v>
      </c>
      <c r="I206" s="60"/>
      <c r="J206" s="150"/>
      <c r="K206" s="263"/>
      <c r="L206" s="263"/>
      <c r="M206" s="263"/>
      <c r="N206" s="263"/>
      <c r="O206" s="263"/>
      <c r="P206" s="263"/>
      <c r="Q206" s="263"/>
      <c r="R206" s="263"/>
      <c r="S206" s="263"/>
      <c r="T206" s="263"/>
      <c r="U206" s="263"/>
      <c r="V206" s="263"/>
      <c r="W206" s="263"/>
      <c r="X206" s="263"/>
      <c r="Y206" s="263"/>
      <c r="Z206" s="263"/>
      <c r="AA206" s="263"/>
      <c r="AB206" s="263"/>
      <c r="AC206" s="263"/>
    </row>
    <row r="207" spans="1:29" s="264" customFormat="1" ht="15" customHeight="1">
      <c r="A207" s="142">
        <f t="shared" si="35"/>
        <v>18.080000000000013</v>
      </c>
      <c r="B207" s="196" t="s">
        <v>160</v>
      </c>
      <c r="C207" s="57"/>
      <c r="D207" s="57" t="s">
        <v>17</v>
      </c>
      <c r="E207" s="57">
        <v>10</v>
      </c>
      <c r="F207" s="57"/>
      <c r="G207" s="19"/>
      <c r="H207" s="84">
        <f t="shared" si="37"/>
        <v>0</v>
      </c>
      <c r="I207" s="60"/>
      <c r="J207" s="150"/>
      <c r="K207" s="263"/>
      <c r="L207" s="263"/>
      <c r="M207" s="263"/>
      <c r="N207" s="263"/>
      <c r="O207" s="263"/>
      <c r="P207" s="263"/>
      <c r="Q207" s="263"/>
      <c r="R207" s="263"/>
      <c r="S207" s="263"/>
      <c r="T207" s="263"/>
      <c r="U207" s="263"/>
      <c r="V207" s="263"/>
      <c r="W207" s="263"/>
      <c r="X207" s="263"/>
      <c r="Y207" s="263"/>
      <c r="Z207" s="263"/>
      <c r="AA207" s="263"/>
      <c r="AB207" s="263"/>
      <c r="AC207" s="263"/>
    </row>
    <row r="208" spans="1:29" s="264" customFormat="1">
      <c r="A208" s="142">
        <f t="shared" si="35"/>
        <v>18.090000000000014</v>
      </c>
      <c r="B208" s="195" t="s">
        <v>161</v>
      </c>
      <c r="C208" s="57"/>
      <c r="D208" s="57" t="s">
        <v>17</v>
      </c>
      <c r="E208" s="57">
        <v>4</v>
      </c>
      <c r="F208" s="57"/>
      <c r="G208" s="19"/>
      <c r="H208" s="84">
        <f t="shared" si="37"/>
        <v>0</v>
      </c>
      <c r="I208" s="60"/>
      <c r="J208" s="150"/>
      <c r="K208" s="263"/>
      <c r="L208" s="263"/>
      <c r="M208" s="263"/>
      <c r="N208" s="263"/>
      <c r="O208" s="263"/>
      <c r="P208" s="263"/>
      <c r="Q208" s="263"/>
      <c r="R208" s="263"/>
      <c r="S208" s="263"/>
      <c r="T208" s="263"/>
      <c r="U208" s="263"/>
      <c r="V208" s="263"/>
      <c r="W208" s="263"/>
      <c r="X208" s="263"/>
      <c r="Y208" s="263"/>
      <c r="Z208" s="263"/>
      <c r="AA208" s="263"/>
      <c r="AB208" s="263"/>
      <c r="AC208" s="263"/>
    </row>
    <row r="209" spans="1:29" s="264" customFormat="1">
      <c r="A209" s="142">
        <f t="shared" si="35"/>
        <v>18.100000000000016</v>
      </c>
      <c r="B209" s="195" t="s">
        <v>162</v>
      </c>
      <c r="C209" s="57"/>
      <c r="D209" s="57" t="s">
        <v>17</v>
      </c>
      <c r="E209" s="57">
        <v>4</v>
      </c>
      <c r="F209" s="57"/>
      <c r="G209" s="19"/>
      <c r="H209" s="84">
        <f t="shared" si="37"/>
        <v>0</v>
      </c>
      <c r="I209" s="60"/>
      <c r="J209" s="150"/>
      <c r="K209" s="263"/>
      <c r="L209" s="263"/>
      <c r="M209" s="263"/>
      <c r="N209" s="263"/>
      <c r="O209" s="263"/>
      <c r="P209" s="263"/>
      <c r="Q209" s="263"/>
      <c r="R209" s="263"/>
      <c r="S209" s="263"/>
      <c r="T209" s="263"/>
      <c r="U209" s="263"/>
      <c r="V209" s="263"/>
      <c r="W209" s="263"/>
      <c r="X209" s="263"/>
      <c r="Y209" s="263"/>
      <c r="Z209" s="263"/>
      <c r="AA209" s="263"/>
      <c r="AB209" s="263"/>
      <c r="AC209" s="263"/>
    </row>
    <row r="210" spans="1:29" s="264" customFormat="1">
      <c r="A210" s="142">
        <f t="shared" si="35"/>
        <v>18.110000000000017</v>
      </c>
      <c r="B210" s="195" t="s">
        <v>163</v>
      </c>
      <c r="C210" s="57"/>
      <c r="D210" s="57" t="s">
        <v>17</v>
      </c>
      <c r="E210" s="57">
        <v>4</v>
      </c>
      <c r="F210" s="57"/>
      <c r="G210" s="19"/>
      <c r="H210" s="84">
        <f t="shared" si="37"/>
        <v>0</v>
      </c>
      <c r="I210" s="60"/>
      <c r="J210" s="150"/>
      <c r="K210" s="263"/>
      <c r="L210" s="263"/>
      <c r="M210" s="263"/>
      <c r="N210" s="263"/>
      <c r="O210" s="263"/>
      <c r="P210" s="263"/>
      <c r="Q210" s="263"/>
      <c r="R210" s="263"/>
      <c r="S210" s="263"/>
      <c r="T210" s="263"/>
      <c r="U210" s="263"/>
      <c r="V210" s="263"/>
      <c r="W210" s="263"/>
      <c r="X210" s="263"/>
      <c r="Y210" s="263"/>
      <c r="Z210" s="263"/>
      <c r="AA210" s="263"/>
      <c r="AB210" s="263"/>
      <c r="AC210" s="263"/>
    </row>
    <row r="211" spans="1:29" s="264" customFormat="1">
      <c r="A211" s="142">
        <f t="shared" si="35"/>
        <v>18.120000000000019</v>
      </c>
      <c r="B211" s="195" t="s">
        <v>164</v>
      </c>
      <c r="C211" s="57"/>
      <c r="D211" s="57" t="s">
        <v>17</v>
      </c>
      <c r="E211" s="57">
        <v>6</v>
      </c>
      <c r="F211" s="219"/>
      <c r="G211" s="147"/>
      <c r="H211" s="148">
        <f t="shared" si="37"/>
        <v>0</v>
      </c>
      <c r="I211" s="60"/>
      <c r="J211" s="150"/>
      <c r="K211" s="263"/>
      <c r="L211" s="263"/>
      <c r="M211" s="263"/>
      <c r="N211" s="263"/>
      <c r="O211" s="263"/>
      <c r="P211" s="263"/>
      <c r="Q211" s="263"/>
      <c r="R211" s="263"/>
      <c r="S211" s="263"/>
      <c r="T211" s="263"/>
      <c r="U211" s="263"/>
      <c r="V211" s="263"/>
      <c r="W211" s="263"/>
      <c r="X211" s="263"/>
      <c r="Y211" s="263"/>
      <c r="Z211" s="263"/>
      <c r="AA211" s="263"/>
      <c r="AB211" s="263"/>
      <c r="AC211" s="263"/>
    </row>
    <row r="212" spans="1:29" s="264" customFormat="1">
      <c r="A212" s="13">
        <f t="shared" si="35"/>
        <v>18.13000000000002</v>
      </c>
      <c r="B212" s="144" t="s">
        <v>165</v>
      </c>
      <c r="C212" s="78"/>
      <c r="D212" s="78"/>
      <c r="E212" s="78"/>
      <c r="F212" s="78"/>
      <c r="G212" s="78"/>
      <c r="H212" s="85"/>
      <c r="I212" s="60"/>
      <c r="J212" s="150"/>
      <c r="K212" s="263"/>
      <c r="L212" s="263"/>
      <c r="M212" s="263"/>
      <c r="N212" s="263"/>
      <c r="O212" s="263"/>
      <c r="P212" s="263"/>
      <c r="Q212" s="263"/>
      <c r="R212" s="263"/>
      <c r="S212" s="263"/>
      <c r="T212" s="263"/>
      <c r="U212" s="263"/>
      <c r="V212" s="263"/>
      <c r="W212" s="263"/>
      <c r="X212" s="263"/>
      <c r="Y212" s="263"/>
      <c r="Z212" s="263"/>
      <c r="AA212" s="263"/>
      <c r="AB212" s="263"/>
      <c r="AC212" s="263"/>
    </row>
    <row r="213" spans="1:29" s="264" customFormat="1">
      <c r="A213" s="142">
        <f t="shared" si="35"/>
        <v>18.140000000000022</v>
      </c>
      <c r="B213" s="195" t="s">
        <v>166</v>
      </c>
      <c r="C213" s="57"/>
      <c r="D213" s="57" t="s">
        <v>167</v>
      </c>
      <c r="E213" s="57">
        <v>1</v>
      </c>
      <c r="F213" s="94"/>
      <c r="G213" s="76"/>
      <c r="H213" s="84">
        <f t="shared" ref="H213:H222" si="38">ROUND(E213*G213,2)</f>
        <v>0</v>
      </c>
      <c r="I213" s="60"/>
      <c r="J213" s="150"/>
      <c r="K213" s="263"/>
      <c r="L213" s="263"/>
      <c r="M213" s="263"/>
      <c r="N213" s="263"/>
      <c r="O213" s="263"/>
      <c r="P213" s="263"/>
      <c r="Q213" s="263"/>
      <c r="R213" s="263"/>
      <c r="S213" s="263"/>
      <c r="T213" s="263"/>
      <c r="U213" s="263"/>
      <c r="V213" s="263"/>
      <c r="W213" s="263"/>
      <c r="X213" s="263"/>
      <c r="Y213" s="263"/>
      <c r="Z213" s="263"/>
      <c r="AA213" s="263"/>
      <c r="AB213" s="263"/>
      <c r="AC213" s="263"/>
    </row>
    <row r="214" spans="1:29" s="264" customFormat="1">
      <c r="A214" s="142">
        <f t="shared" si="35"/>
        <v>18.150000000000023</v>
      </c>
      <c r="B214" s="195" t="s">
        <v>168</v>
      </c>
      <c r="C214" s="57"/>
      <c r="D214" s="57" t="s">
        <v>167</v>
      </c>
      <c r="E214" s="57">
        <v>1</v>
      </c>
      <c r="F214" s="57"/>
      <c r="G214" s="19"/>
      <c r="H214" s="84">
        <f t="shared" si="38"/>
        <v>0</v>
      </c>
      <c r="I214" s="60"/>
      <c r="J214" s="150"/>
      <c r="K214" s="263"/>
      <c r="L214" s="263"/>
      <c r="M214" s="263"/>
      <c r="N214" s="263"/>
      <c r="O214" s="263"/>
      <c r="P214" s="263"/>
      <c r="Q214" s="263"/>
      <c r="R214" s="263"/>
      <c r="S214" s="263"/>
      <c r="T214" s="263"/>
      <c r="U214" s="263"/>
      <c r="V214" s="263"/>
      <c r="W214" s="263"/>
      <c r="X214" s="263"/>
      <c r="Y214" s="263"/>
      <c r="Z214" s="263"/>
      <c r="AA214" s="263"/>
      <c r="AB214" s="263"/>
      <c r="AC214" s="263"/>
    </row>
    <row r="215" spans="1:29" s="264" customFormat="1">
      <c r="A215" s="142">
        <f t="shared" si="35"/>
        <v>18.160000000000025</v>
      </c>
      <c r="B215" s="195" t="s">
        <v>169</v>
      </c>
      <c r="C215" s="57"/>
      <c r="D215" s="57" t="s">
        <v>17</v>
      </c>
      <c r="E215" s="57">
        <v>6</v>
      </c>
      <c r="F215" s="57"/>
      <c r="G215" s="19"/>
      <c r="H215" s="84">
        <f t="shared" si="38"/>
        <v>0</v>
      </c>
      <c r="I215" s="60"/>
      <c r="J215" s="150"/>
      <c r="K215" s="263"/>
      <c r="L215" s="263"/>
      <c r="M215" s="263"/>
      <c r="N215" s="263"/>
      <c r="O215" s="263"/>
      <c r="P215" s="263"/>
      <c r="Q215" s="263"/>
      <c r="R215" s="263"/>
      <c r="S215" s="263"/>
      <c r="T215" s="263"/>
      <c r="U215" s="263"/>
      <c r="V215" s="263"/>
      <c r="W215" s="263"/>
      <c r="X215" s="263"/>
      <c r="Y215" s="263"/>
      <c r="Z215" s="263"/>
      <c r="AA215" s="263"/>
      <c r="AB215" s="263"/>
      <c r="AC215" s="263"/>
    </row>
    <row r="216" spans="1:29" s="264" customFormat="1">
      <c r="A216" s="142">
        <f t="shared" si="35"/>
        <v>18.170000000000027</v>
      </c>
      <c r="B216" s="195" t="s">
        <v>170</v>
      </c>
      <c r="C216" s="57"/>
      <c r="D216" s="57" t="s">
        <v>17</v>
      </c>
      <c r="E216" s="57">
        <v>24</v>
      </c>
      <c r="F216" s="57"/>
      <c r="G216" s="19"/>
      <c r="H216" s="84">
        <f t="shared" si="38"/>
        <v>0</v>
      </c>
      <c r="I216" s="60"/>
      <c r="J216" s="150"/>
      <c r="K216" s="263"/>
      <c r="L216" s="263"/>
      <c r="M216" s="263"/>
      <c r="N216" s="263"/>
      <c r="O216" s="263"/>
      <c r="P216" s="263"/>
      <c r="Q216" s="263"/>
      <c r="R216" s="263"/>
      <c r="S216" s="263"/>
      <c r="T216" s="263"/>
      <c r="U216" s="263"/>
      <c r="V216" s="263"/>
      <c r="W216" s="263"/>
      <c r="X216" s="263"/>
      <c r="Y216" s="263"/>
      <c r="Z216" s="263"/>
      <c r="AA216" s="263"/>
      <c r="AB216" s="263"/>
      <c r="AC216" s="263"/>
    </row>
    <row r="217" spans="1:29" s="264" customFormat="1">
      <c r="A217" s="142">
        <f t="shared" si="35"/>
        <v>18.180000000000028</v>
      </c>
      <c r="B217" s="195" t="s">
        <v>171</v>
      </c>
      <c r="C217" s="57"/>
      <c r="D217" s="57" t="s">
        <v>17</v>
      </c>
      <c r="E217" s="57">
        <v>6</v>
      </c>
      <c r="F217" s="57"/>
      <c r="G217" s="19"/>
      <c r="H217" s="84">
        <f t="shared" si="38"/>
        <v>0</v>
      </c>
      <c r="I217" s="60"/>
      <c r="J217" s="150"/>
      <c r="K217" s="263"/>
      <c r="L217" s="263"/>
      <c r="M217" s="263"/>
      <c r="N217" s="263"/>
      <c r="O217" s="263"/>
      <c r="P217" s="263"/>
      <c r="Q217" s="263"/>
      <c r="R217" s="263"/>
      <c r="S217" s="263"/>
      <c r="T217" s="263"/>
      <c r="U217" s="263"/>
      <c r="V217" s="263"/>
      <c r="W217" s="263"/>
      <c r="X217" s="263"/>
      <c r="Y217" s="263"/>
      <c r="Z217" s="263"/>
      <c r="AA217" s="263"/>
      <c r="AB217" s="263"/>
      <c r="AC217" s="263"/>
    </row>
    <row r="218" spans="1:29" s="264" customFormat="1" ht="15.75" customHeight="1">
      <c r="A218" s="142">
        <f t="shared" si="35"/>
        <v>18.19000000000003</v>
      </c>
      <c r="B218" s="195" t="s">
        <v>172</v>
      </c>
      <c r="C218" s="57"/>
      <c r="D218" s="57" t="s">
        <v>17</v>
      </c>
      <c r="E218" s="57">
        <v>12</v>
      </c>
      <c r="F218" s="57"/>
      <c r="G218" s="19"/>
      <c r="H218" s="84">
        <f t="shared" si="38"/>
        <v>0</v>
      </c>
      <c r="I218" s="60"/>
      <c r="J218" s="150"/>
      <c r="K218" s="263"/>
      <c r="L218" s="263"/>
      <c r="M218" s="263"/>
      <c r="N218" s="263"/>
      <c r="O218" s="263"/>
      <c r="P218" s="263"/>
      <c r="Q218" s="263"/>
      <c r="R218" s="263"/>
      <c r="S218" s="263"/>
      <c r="T218" s="263"/>
      <c r="U218" s="263"/>
      <c r="V218" s="263"/>
      <c r="W218" s="263"/>
      <c r="X218" s="263"/>
      <c r="Y218" s="263"/>
      <c r="Z218" s="263"/>
      <c r="AA218" s="263"/>
      <c r="AB218" s="263"/>
      <c r="AC218" s="263"/>
    </row>
    <row r="219" spans="1:29" s="264" customFormat="1">
      <c r="A219" s="142">
        <f t="shared" si="35"/>
        <v>18.200000000000031</v>
      </c>
      <c r="B219" s="195" t="s">
        <v>173</v>
      </c>
      <c r="C219" s="57"/>
      <c r="D219" s="57" t="s">
        <v>17</v>
      </c>
      <c r="E219" s="57">
        <v>20</v>
      </c>
      <c r="F219" s="57"/>
      <c r="G219" s="19"/>
      <c r="H219" s="84">
        <f t="shared" si="38"/>
        <v>0</v>
      </c>
      <c r="I219" s="60"/>
      <c r="J219" s="150"/>
      <c r="K219" s="263"/>
      <c r="L219" s="263"/>
      <c r="M219" s="263"/>
      <c r="N219" s="263"/>
      <c r="O219" s="263"/>
      <c r="P219" s="263"/>
      <c r="Q219" s="263"/>
      <c r="R219" s="263"/>
      <c r="S219" s="263"/>
      <c r="T219" s="263"/>
      <c r="U219" s="263"/>
      <c r="V219" s="263"/>
      <c r="W219" s="263"/>
      <c r="X219" s="263"/>
      <c r="Y219" s="263"/>
      <c r="Z219" s="263"/>
      <c r="AA219" s="263"/>
      <c r="AB219" s="263"/>
      <c r="AC219" s="263"/>
    </row>
    <row r="220" spans="1:29" s="264" customFormat="1">
      <c r="A220" s="142">
        <f t="shared" si="35"/>
        <v>18.210000000000033</v>
      </c>
      <c r="B220" s="195" t="s">
        <v>174</v>
      </c>
      <c r="C220" s="57"/>
      <c r="D220" s="57" t="s">
        <v>17</v>
      </c>
      <c r="E220" s="57">
        <v>10</v>
      </c>
      <c r="F220" s="57"/>
      <c r="G220" s="19"/>
      <c r="H220" s="84">
        <f t="shared" si="38"/>
        <v>0</v>
      </c>
      <c r="I220" s="60"/>
      <c r="J220" s="150"/>
      <c r="K220" s="263"/>
      <c r="L220" s="263"/>
      <c r="M220" s="263"/>
      <c r="N220" s="263"/>
      <c r="O220" s="263"/>
      <c r="P220" s="263"/>
      <c r="Q220" s="263"/>
      <c r="R220" s="263"/>
      <c r="S220" s="263"/>
      <c r="T220" s="263"/>
      <c r="U220" s="263"/>
      <c r="V220" s="263"/>
      <c r="W220" s="263"/>
      <c r="X220" s="263"/>
      <c r="Y220" s="263"/>
      <c r="Z220" s="263"/>
      <c r="AA220" s="263"/>
      <c r="AB220" s="263"/>
      <c r="AC220" s="263"/>
    </row>
    <row r="221" spans="1:29" s="264" customFormat="1">
      <c r="A221" s="142">
        <f t="shared" si="35"/>
        <v>18.220000000000034</v>
      </c>
      <c r="B221" s="195" t="s">
        <v>175</v>
      </c>
      <c r="C221" s="57"/>
      <c r="D221" s="57" t="s">
        <v>17</v>
      </c>
      <c r="E221" s="57">
        <v>10</v>
      </c>
      <c r="F221" s="57"/>
      <c r="G221" s="19"/>
      <c r="H221" s="84">
        <f t="shared" si="38"/>
        <v>0</v>
      </c>
      <c r="I221" s="60"/>
      <c r="J221" s="150"/>
      <c r="K221" s="263"/>
      <c r="L221" s="263"/>
      <c r="M221" s="263"/>
      <c r="N221" s="263"/>
      <c r="O221" s="263"/>
      <c r="P221" s="263"/>
      <c r="Q221" s="263"/>
      <c r="R221" s="263"/>
      <c r="S221" s="263"/>
      <c r="T221" s="263"/>
      <c r="U221" s="263"/>
      <c r="V221" s="263"/>
      <c r="W221" s="263"/>
      <c r="X221" s="263"/>
      <c r="Y221" s="263"/>
      <c r="Z221" s="263"/>
      <c r="AA221" s="263"/>
      <c r="AB221" s="263"/>
      <c r="AC221" s="263"/>
    </row>
    <row r="222" spans="1:29" s="264" customFormat="1" ht="16.149999999999999" thickBot="1">
      <c r="A222" s="142">
        <f t="shared" si="35"/>
        <v>18.230000000000036</v>
      </c>
      <c r="B222" s="195" t="s">
        <v>176</v>
      </c>
      <c r="C222" s="57"/>
      <c r="D222" s="57" t="s">
        <v>17</v>
      </c>
      <c r="E222" s="57">
        <v>5</v>
      </c>
      <c r="F222" s="57"/>
      <c r="G222" s="19"/>
      <c r="H222" s="84">
        <f t="shared" si="38"/>
        <v>0</v>
      </c>
      <c r="I222" s="60"/>
      <c r="J222" s="150"/>
      <c r="K222" s="263"/>
      <c r="L222" s="263"/>
      <c r="M222" s="263"/>
      <c r="N222" s="263"/>
      <c r="O222" s="263"/>
      <c r="P222" s="263"/>
      <c r="Q222" s="263"/>
      <c r="R222" s="263"/>
      <c r="S222" s="263"/>
      <c r="T222" s="263"/>
      <c r="U222" s="263"/>
      <c r="V222" s="263"/>
      <c r="W222" s="263"/>
      <c r="X222" s="263"/>
      <c r="Y222" s="263"/>
      <c r="Z222" s="263"/>
      <c r="AA222" s="263"/>
      <c r="AB222" s="263"/>
      <c r="AC222" s="263"/>
    </row>
    <row r="223" spans="1:29" s="152" customFormat="1" ht="16.149999999999999" thickBot="1">
      <c r="A223" s="179"/>
      <c r="B223" s="175" t="s">
        <v>28</v>
      </c>
      <c r="C223" s="193"/>
      <c r="D223" s="193"/>
      <c r="E223" s="192"/>
      <c r="F223" s="192"/>
      <c r="G223" s="177"/>
      <c r="H223" s="185">
        <f>SUM(H201:H222)</f>
        <v>0</v>
      </c>
      <c r="I223" s="141"/>
    </row>
    <row r="224" spans="1:29" s="151" customFormat="1" ht="23.25" customHeight="1" thickBot="1">
      <c r="A224" s="67"/>
      <c r="B224" s="68" t="s">
        <v>177</v>
      </c>
      <c r="C224" s="79"/>
      <c r="D224" s="79"/>
      <c r="E224" s="79"/>
      <c r="F224" s="79"/>
      <c r="G224" s="80"/>
      <c r="H224" s="88">
        <f>H22+H36+H50+H63+H76+H88+H99+H109+H119+H129+H139+H149+H156+H163+H176+H189+H198+H223</f>
        <v>0</v>
      </c>
      <c r="I224" s="17"/>
    </row>
    <row r="225" spans="2:8" s="107" customFormat="1">
      <c r="B225" s="119"/>
      <c r="C225" s="119"/>
      <c r="G225" s="120"/>
      <c r="H225" s="338"/>
    </row>
    <row r="226" spans="2:8" s="107" customFormat="1">
      <c r="B226" s="122"/>
      <c r="C226" s="122"/>
      <c r="G226" s="123"/>
      <c r="H226" s="121"/>
    </row>
    <row r="227" spans="2:8" s="107" customFormat="1">
      <c r="B227" s="119"/>
      <c r="C227" s="119"/>
      <c r="G227" s="124" t="s">
        <v>178</v>
      </c>
      <c r="H227" s="125"/>
    </row>
    <row r="228" spans="2:8" s="107" customFormat="1">
      <c r="B228" s="119"/>
      <c r="C228" s="119"/>
      <c r="G228" s="124"/>
      <c r="H228" s="121"/>
    </row>
    <row r="229" spans="2:8" s="107" customFormat="1">
      <c r="B229" s="119"/>
      <c r="C229" s="119"/>
      <c r="G229" s="124"/>
      <c r="H229" s="121"/>
    </row>
    <row r="230" spans="2:8" s="107" customFormat="1">
      <c r="B230" s="119"/>
      <c r="C230" s="119"/>
      <c r="G230" s="124" t="s">
        <v>179</v>
      </c>
      <c r="H230" s="125"/>
    </row>
    <row r="231" spans="2:8" s="107" customFormat="1" ht="16.149999999999999" thickBot="1">
      <c r="B231" s="119"/>
      <c r="C231" s="119"/>
      <c r="G231" s="126"/>
      <c r="H231" s="127"/>
    </row>
    <row r="232" spans="2:8" ht="16.149999999999999">
      <c r="B232" t="s">
        <v>180</v>
      </c>
    </row>
    <row r="233" spans="2:8" ht="17.45">
      <c r="B233" s="266" t="s">
        <v>181</v>
      </c>
    </row>
    <row r="238" spans="2:8">
      <c r="B238" s="266"/>
    </row>
  </sheetData>
  <customSheetViews>
    <customSheetView guid="{1315859B-DC73-4D2F-BCF0-75E7DE0B25E8}" showGridLines="0" fitToPage="1" topLeftCell="B65">
      <selection activeCell="F72" sqref="F72"/>
      <rowBreaks count="1" manualBreakCount="1">
        <brk id="119" max="8" man="1"/>
      </rowBreaks>
      <pageMargins left="0" right="0" top="0" bottom="0" header="0" footer="0"/>
      <printOptions horizontalCentered="1"/>
      <pageSetup paperSize="8" scale="98" fitToHeight="0" orientation="landscape" r:id="rId1"/>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159">
      <selection activeCell="B166" sqref="B166"/>
      <rowBreaks count="1" manualBreakCount="1">
        <brk id="119" max="8" man="1"/>
      </rowBreaks>
      <pageMargins left="0" right="0" top="0" bottom="0" header="0" footer="0"/>
      <printOptions horizontalCentered="1"/>
      <pageSetup paperSize="8" scale="98" fitToHeight="0" orientation="landscape" r:id="rId2"/>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H1" sqref="H1"/>
      <pageMargins left="0" right="0" top="0" bottom="0" header="0" footer="0"/>
      <printOptions horizontalCentered="1"/>
      <pageSetup paperSize="8" scale="98" fitToHeight="0" orientation="landscape" r:id="rId3"/>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960352E-62DB-4F60-A704-44A3E9F40835}" showGridLines="0" fitToPage="1" topLeftCell="A161">
      <selection activeCell="E201" sqref="E201"/>
      <rowBreaks count="1" manualBreakCount="1">
        <brk id="119" max="8" man="1"/>
      </rowBreaks>
      <pageMargins left="0" right="0" top="0" bottom="0" header="0" footer="0"/>
      <printOptions horizontalCentered="1"/>
      <pageSetup paperSize="8" scale="92" fitToHeight="0" orientation="landscape" r:id="rId4"/>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415">
      <selection activeCell="H427" sqref="H427"/>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topLeftCell="A55">
      <selection activeCell="B281" sqref="B281"/>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27">
      <selection activeCell="E466" sqref="E466"/>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topLeftCell="A427">
      <selection activeCell="E466" sqref="E466"/>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301" activePane="bottomLeft" state="frozen"/>
      <selection pane="bottomLeft" activeCell="A302" sqref="A302"/>
      <rowBreaks count="13" manualBreakCount="13">
        <brk id="10" max="8" man="1"/>
        <brk id="30" max="8" man="1"/>
        <brk id="50" max="8" man="1"/>
        <brk id="70" max="8" man="1"/>
        <brk id="86" max="8" man="1"/>
        <brk id="106" max="8" man="1"/>
        <brk id="123" max="8" man="1"/>
        <brk id="136" max="8" man="1"/>
        <brk id="147" max="8" man="1"/>
        <brk id="171" max="8" man="1"/>
        <brk id="187" max="8" man="1"/>
        <brk id="225" max="8" man="1"/>
        <brk id="269" max="8" man="1"/>
      </rowBreaks>
      <pageMargins left="0" right="0" top="0" bottom="0" header="0" footer="0"/>
      <printOptions horizontalCentered="1"/>
      <pageSetup paperSize="8" scale="92"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s>
  <mergeCells count="12">
    <mergeCell ref="A1:H1"/>
    <mergeCell ref="A2:H2"/>
    <mergeCell ref="E3:E7"/>
    <mergeCell ref="D3:D7"/>
    <mergeCell ref="B3:B7"/>
    <mergeCell ref="A3:A7"/>
    <mergeCell ref="F3:G4"/>
    <mergeCell ref="F5:F7"/>
    <mergeCell ref="G5:G7"/>
    <mergeCell ref="H3:H4"/>
    <mergeCell ref="H5:H7"/>
    <mergeCell ref="C3:C7"/>
  </mergeCells>
  <phoneticPr fontId="2" type="noConversion"/>
  <printOptions horizontalCentered="1"/>
  <pageMargins left="0.25" right="0.25" top="0.75" bottom="0.75" header="0.3" footer="0.3"/>
  <pageSetup paperSize="8" scale="99" fitToHeight="0" orientation="landscape" r:id="rId7"/>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8" manualBreakCount="8">
    <brk id="22" max="6" man="1"/>
    <brk id="36" max="6" man="1"/>
    <brk id="50" max="6" man="1"/>
    <brk id="63" max="6" man="1"/>
    <brk id="99" max="6" man="1"/>
    <brk id="119" max="6" man="1"/>
    <brk id="139" max="6" man="1"/>
    <brk id="198"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8D512-9421-47F8-B624-D2165F8F5170}">
  <sheetPr>
    <pageSetUpPr fitToPage="1"/>
  </sheetPr>
  <dimension ref="B1:E8"/>
  <sheetViews>
    <sheetView zoomScale="114" workbookViewId="0">
      <selection activeCell="B1" sqref="B1"/>
    </sheetView>
  </sheetViews>
  <sheetFormatPr defaultColWidth="9.140625" defaultRowHeight="13.15"/>
  <cols>
    <col min="1" max="2" width="9.140625" style="324"/>
    <col min="3" max="3" width="49" style="324" customWidth="1"/>
    <col min="4" max="4" width="14.85546875" style="324" customWidth="1"/>
    <col min="5" max="5" width="47.140625" style="324" customWidth="1"/>
    <col min="6" max="16384" width="9.140625" style="324"/>
  </cols>
  <sheetData>
    <row r="1" spans="2:5" ht="18">
      <c r="B1" s="322" t="s">
        <v>182</v>
      </c>
      <c r="C1" s="323"/>
    </row>
    <row r="2" spans="2:5" ht="13.9" thickBot="1"/>
    <row r="3" spans="2:5" ht="16.149999999999999" thickBot="1">
      <c r="B3" s="325" t="s">
        <v>183</v>
      </c>
      <c r="C3" s="326" t="s">
        <v>3</v>
      </c>
      <c r="D3" s="326" t="s">
        <v>184</v>
      </c>
      <c r="E3" s="326" t="s">
        <v>185</v>
      </c>
    </row>
    <row r="4" spans="2:5" ht="20.100000000000001" customHeight="1">
      <c r="B4" s="327"/>
      <c r="C4" s="328"/>
      <c r="D4" s="328"/>
      <c r="E4" s="328"/>
    </row>
    <row r="5" spans="2:5" ht="20.100000000000001" customHeight="1">
      <c r="B5" s="327"/>
      <c r="C5" s="328"/>
      <c r="D5" s="328"/>
      <c r="E5" s="328"/>
    </row>
    <row r="6" spans="2:5" ht="20.100000000000001" customHeight="1">
      <c r="B6" s="327"/>
      <c r="C6" s="328"/>
      <c r="D6" s="328"/>
      <c r="E6" s="328"/>
    </row>
    <row r="7" spans="2:5" ht="20.100000000000001" customHeight="1">
      <c r="B7" s="327"/>
      <c r="C7" s="328"/>
      <c r="D7" s="328"/>
      <c r="E7" s="328"/>
    </row>
    <row r="8" spans="2:5" ht="20.100000000000001" customHeight="1" thickBot="1">
      <c r="B8" s="329"/>
      <c r="C8" s="330"/>
      <c r="D8" s="330"/>
      <c r="E8" s="330"/>
    </row>
  </sheetData>
  <printOptions horizontalCentered="1"/>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J126"/>
  <sheetViews>
    <sheetView showGridLines="0" topLeftCell="A7" zoomScale="73" zoomScaleNormal="80" workbookViewId="0">
      <selection activeCell="B10" sqref="B10"/>
    </sheetView>
  </sheetViews>
  <sheetFormatPr defaultColWidth="11.42578125" defaultRowHeight="13.15"/>
  <cols>
    <col min="1" max="1" width="9.28515625" style="2" customWidth="1"/>
    <col min="2" max="2" width="72.42578125" style="1" customWidth="1"/>
    <col min="3" max="3" width="14.85546875" style="2" customWidth="1"/>
    <col min="4" max="4" width="13.7109375" style="2" customWidth="1"/>
    <col min="5" max="5" width="17.42578125" style="1" customWidth="1"/>
    <col min="6" max="6" width="22.28515625" style="1" customWidth="1"/>
    <col min="7" max="7" width="22.140625" style="1" customWidth="1"/>
    <col min="8" max="16384" width="11.42578125" style="1"/>
  </cols>
  <sheetData>
    <row r="1" spans="1:10" s="98" customFormat="1" ht="25.9">
      <c r="A1" s="383" t="str">
        <f>'SCHEDULE 1'!A1:H1</f>
        <v xml:space="preserve">400kV Nakonde-Tanzania border Double-Circuit Overhead Transmission Line (NT)
</v>
      </c>
      <c r="B1" s="384"/>
      <c r="C1" s="384"/>
      <c r="D1" s="384"/>
      <c r="E1" s="384"/>
      <c r="F1" s="384"/>
      <c r="G1" s="384"/>
    </row>
    <row r="2" spans="1:10" s="95" customFormat="1" ht="18" customHeight="1">
      <c r="A2" s="385" t="s">
        <v>186</v>
      </c>
      <c r="B2" s="385"/>
      <c r="C2" s="385"/>
      <c r="D2" s="385"/>
      <c r="E2" s="385"/>
      <c r="F2" s="385"/>
      <c r="G2" s="385"/>
    </row>
    <row r="3" spans="1:10" ht="18" customHeight="1">
      <c r="A3" s="386" t="s">
        <v>2</v>
      </c>
      <c r="B3" s="386" t="s">
        <v>3</v>
      </c>
      <c r="C3" s="380" t="s">
        <v>5</v>
      </c>
      <c r="D3" s="380" t="s">
        <v>6</v>
      </c>
      <c r="E3" s="389" t="s">
        <v>187</v>
      </c>
      <c r="F3" s="380" t="s">
        <v>188</v>
      </c>
      <c r="G3" s="392" t="s">
        <v>189</v>
      </c>
      <c r="H3" s="240"/>
    </row>
    <row r="4" spans="1:10" ht="45.75" customHeight="1">
      <c r="A4" s="387"/>
      <c r="B4" s="387"/>
      <c r="C4" s="381"/>
      <c r="D4" s="381"/>
      <c r="E4" s="390"/>
      <c r="F4" s="381"/>
      <c r="G4" s="393"/>
      <c r="H4" s="240"/>
    </row>
    <row r="5" spans="1:10" ht="13.5" customHeight="1">
      <c r="A5" s="387"/>
      <c r="B5" s="387"/>
      <c r="C5" s="381"/>
      <c r="D5" s="381"/>
      <c r="E5" s="390"/>
      <c r="F5" s="381"/>
      <c r="G5" s="393"/>
      <c r="H5" s="240"/>
    </row>
    <row r="6" spans="1:10" ht="15.6">
      <c r="A6" s="387"/>
      <c r="B6" s="387"/>
      <c r="C6" s="381"/>
      <c r="D6" s="381"/>
      <c r="E6" s="391"/>
      <c r="F6" s="382"/>
      <c r="G6" s="394"/>
      <c r="H6" s="240"/>
    </row>
    <row r="7" spans="1:10" ht="15.6">
      <c r="A7" s="388"/>
      <c r="B7" s="388"/>
      <c r="C7" s="382"/>
      <c r="D7" s="382"/>
      <c r="E7" s="14" t="s">
        <v>190</v>
      </c>
      <c r="F7" s="14" t="s">
        <v>190</v>
      </c>
      <c r="G7" s="14" t="s">
        <v>190</v>
      </c>
      <c r="H7" s="240"/>
    </row>
    <row r="8" spans="1:10" s="3" customFormat="1" ht="15.6">
      <c r="A8" s="25"/>
      <c r="B8" s="29" t="s">
        <v>12</v>
      </c>
      <c r="C8" s="26"/>
      <c r="D8" s="26"/>
      <c r="E8" s="24"/>
      <c r="F8" s="27"/>
      <c r="G8" s="28"/>
      <c r="H8" s="240"/>
      <c r="I8" s="240"/>
      <c r="J8" s="240"/>
    </row>
    <row r="9" spans="1:10" s="3" customFormat="1" ht="82.5" customHeight="1">
      <c r="A9" s="25"/>
      <c r="B9" s="487" t="s">
        <v>191</v>
      </c>
      <c r="C9" s="26"/>
      <c r="D9" s="26"/>
      <c r="E9" s="27"/>
      <c r="F9" s="27"/>
      <c r="G9" s="28"/>
      <c r="H9" s="240"/>
      <c r="I9" s="240"/>
      <c r="J9" s="240"/>
    </row>
    <row r="10" spans="1:10" s="3" customFormat="1" ht="70.5" customHeight="1">
      <c r="A10" s="13">
        <f>ROUND(A8+1,0)</f>
        <v>1</v>
      </c>
      <c r="B10" s="62" t="s">
        <v>192</v>
      </c>
      <c r="C10" s="71"/>
      <c r="D10" s="72"/>
      <c r="E10" s="73"/>
      <c r="F10" s="73"/>
      <c r="G10" s="28"/>
      <c r="H10" s="240"/>
      <c r="I10" s="240"/>
      <c r="J10" s="240"/>
    </row>
    <row r="11" spans="1:10" s="3" customFormat="1" ht="15.6">
      <c r="A11" s="32">
        <f>A10+0.01</f>
        <v>1.01</v>
      </c>
      <c r="B11" s="81" t="str">
        <f>'SCHEDULE 1'!B91</f>
        <v>Foundation class 1</v>
      </c>
      <c r="C11" s="48" t="str">
        <f>'SCHEDULE 1'!D91</f>
        <v>set</v>
      </c>
      <c r="D11" s="48">
        <f>'SCHEDULE 1'!E91</f>
        <v>1</v>
      </c>
      <c r="E11" s="30"/>
      <c r="F11" s="84"/>
      <c r="G11" s="84">
        <f>D11*E11</f>
        <v>0</v>
      </c>
      <c r="H11" s="240"/>
      <c r="I11" s="240"/>
      <c r="J11" s="61"/>
    </row>
    <row r="12" spans="1:10" s="3" customFormat="1" ht="15.6">
      <c r="A12" s="32">
        <f t="shared" ref="A12:A18" si="0">A11+0.01</f>
        <v>1.02</v>
      </c>
      <c r="B12" s="81" t="str">
        <f>'SCHEDULE 1'!B92</f>
        <v>Foundation class 2</v>
      </c>
      <c r="C12" s="48" t="str">
        <f>'SCHEDULE 1'!D92</f>
        <v>set</v>
      </c>
      <c r="D12" s="48">
        <f>'SCHEDULE 1'!E92</f>
        <v>3</v>
      </c>
      <c r="E12" s="30"/>
      <c r="F12" s="84"/>
      <c r="G12" s="84">
        <f t="shared" ref="G12:G18" si="1">D12*E12</f>
        <v>0</v>
      </c>
      <c r="H12" s="240"/>
      <c r="I12" s="240"/>
      <c r="J12" s="61"/>
    </row>
    <row r="13" spans="1:10" s="3" customFormat="1" ht="15.6">
      <c r="A13" s="32">
        <f t="shared" si="0"/>
        <v>1.03</v>
      </c>
      <c r="B13" s="81" t="str">
        <f>'SCHEDULE 1'!B93</f>
        <v>Foundation class 3</v>
      </c>
      <c r="C13" s="48" t="str">
        <f>'SCHEDULE 1'!D93</f>
        <v>set</v>
      </c>
      <c r="D13" s="48">
        <f>'SCHEDULE 1'!E93</f>
        <v>9</v>
      </c>
      <c r="E13" s="30"/>
      <c r="F13" s="84"/>
      <c r="G13" s="84">
        <f t="shared" si="1"/>
        <v>0</v>
      </c>
      <c r="H13" s="240"/>
      <c r="I13" s="240"/>
      <c r="J13" s="61"/>
    </row>
    <row r="14" spans="1:10" s="3" customFormat="1" ht="15.6">
      <c r="A14" s="32">
        <f t="shared" si="0"/>
        <v>1.04</v>
      </c>
      <c r="B14" s="81" t="str">
        <f>'SCHEDULE 1'!B94</f>
        <v>Foundation class 4</v>
      </c>
      <c r="C14" s="48" t="str">
        <f>'SCHEDULE 1'!D94</f>
        <v>set</v>
      </c>
      <c r="D14" s="48">
        <f>'SCHEDULE 1'!E94</f>
        <v>4</v>
      </c>
      <c r="E14" s="30"/>
      <c r="F14" s="84"/>
      <c r="G14" s="84">
        <f t="shared" si="1"/>
        <v>0</v>
      </c>
      <c r="H14" s="240"/>
      <c r="I14" s="240"/>
      <c r="J14" s="61"/>
    </row>
    <row r="15" spans="1:10" s="3" customFormat="1" ht="15.6">
      <c r="A15" s="32">
        <f t="shared" si="0"/>
        <v>1.05</v>
      </c>
      <c r="B15" s="81" t="str">
        <f>'SCHEDULE 1'!B95</f>
        <v>Foundation class 4W</v>
      </c>
      <c r="C15" s="48" t="str">
        <f>'SCHEDULE 1'!D95</f>
        <v>set</v>
      </c>
      <c r="D15" s="48">
        <f>'SCHEDULE 1'!E95</f>
        <v>11</v>
      </c>
      <c r="E15" s="30"/>
      <c r="F15" s="84"/>
      <c r="G15" s="84">
        <f t="shared" si="1"/>
        <v>0</v>
      </c>
      <c r="H15" s="240"/>
      <c r="I15" s="240"/>
      <c r="J15" s="61"/>
    </row>
    <row r="16" spans="1:10" s="3" customFormat="1" ht="15.6">
      <c r="A16" s="32">
        <f t="shared" si="0"/>
        <v>1.06</v>
      </c>
      <c r="B16" s="81" t="str">
        <f>'SCHEDULE 1'!B96</f>
        <v>Foundation class 5</v>
      </c>
      <c r="C16" s="48" t="str">
        <f>'SCHEDULE 1'!D96</f>
        <v>set</v>
      </c>
      <c r="D16" s="48">
        <f>'SCHEDULE 1'!E96</f>
        <v>1</v>
      </c>
      <c r="E16" s="30"/>
      <c r="F16" s="84"/>
      <c r="G16" s="84">
        <f t="shared" si="1"/>
        <v>0</v>
      </c>
      <c r="H16" s="240"/>
      <c r="I16" s="240"/>
      <c r="J16" s="61"/>
    </row>
    <row r="17" spans="1:10" s="3" customFormat="1" ht="15.6">
      <c r="A17" s="32">
        <f t="shared" si="0"/>
        <v>1.07</v>
      </c>
      <c r="B17" s="81" t="str">
        <f>'SCHEDULE 1'!B97</f>
        <v>Foundation class 5W</v>
      </c>
      <c r="C17" s="48" t="str">
        <f>'SCHEDULE 1'!D97</f>
        <v>set</v>
      </c>
      <c r="D17" s="48">
        <f>'SCHEDULE 1'!E97</f>
        <v>1</v>
      </c>
      <c r="E17" s="30"/>
      <c r="F17" s="84"/>
      <c r="G17" s="84">
        <f t="shared" si="1"/>
        <v>0</v>
      </c>
      <c r="H17" s="240"/>
      <c r="I17" s="240"/>
      <c r="J17" s="61"/>
    </row>
    <row r="18" spans="1:10" s="3" customFormat="1" ht="15.6">
      <c r="A18" s="32">
        <f t="shared" si="0"/>
        <v>1.08</v>
      </c>
      <c r="B18" s="81" t="str">
        <f>'SCHEDULE 1'!B98</f>
        <v>Foundation class 6</v>
      </c>
      <c r="C18" s="48" t="str">
        <f>'SCHEDULE 1'!D98</f>
        <v>set</v>
      </c>
      <c r="D18" s="48">
        <f>'SCHEDULE 1'!E98</f>
        <v>1</v>
      </c>
      <c r="E18" s="30"/>
      <c r="F18" s="84"/>
      <c r="G18" s="84">
        <f t="shared" si="1"/>
        <v>0</v>
      </c>
      <c r="H18" s="240"/>
      <c r="I18" s="240"/>
      <c r="J18" s="61"/>
    </row>
    <row r="19" spans="1:10" s="3" customFormat="1" ht="15.6">
      <c r="A19" s="12"/>
      <c r="B19" s="7" t="s">
        <v>28</v>
      </c>
      <c r="C19" s="49"/>
      <c r="D19" s="10"/>
      <c r="E19" s="42"/>
      <c r="F19" s="103">
        <f>SUM(F11:F18)</f>
        <v>0</v>
      </c>
      <c r="G19" s="103">
        <f>SUM(G11:G18)</f>
        <v>0</v>
      </c>
      <c r="H19" s="240"/>
      <c r="I19" s="240"/>
      <c r="J19" s="240"/>
    </row>
    <row r="20" spans="1:10" s="3" customFormat="1" ht="69" customHeight="1">
      <c r="A20" s="13">
        <f>ROUND(A18+1,0)</f>
        <v>2</v>
      </c>
      <c r="B20" s="8" t="s">
        <v>193</v>
      </c>
      <c r="C20" s="53"/>
      <c r="D20" s="54"/>
      <c r="E20" s="75"/>
      <c r="F20" s="85"/>
      <c r="G20" s="86"/>
      <c r="H20" s="240"/>
      <c r="I20" s="240"/>
      <c r="J20" s="240"/>
    </row>
    <row r="21" spans="1:10" s="3" customFormat="1" ht="15.6">
      <c r="A21" s="32">
        <f>A20+0.01</f>
        <v>2.0099999999999998</v>
      </c>
      <c r="B21" s="81" t="str">
        <f>'SCHEDULE 1'!B101</f>
        <v>Foundation class 1</v>
      </c>
      <c r="C21" s="48" t="str">
        <f>'SCHEDULE 1'!D101</f>
        <v>set</v>
      </c>
      <c r="D21" s="48">
        <f>'SCHEDULE 1'!E101</f>
        <v>0</v>
      </c>
      <c r="E21" s="30"/>
      <c r="F21" s="84"/>
      <c r="G21" s="84">
        <f t="shared" ref="G21:G28" si="2">D21*E21</f>
        <v>0</v>
      </c>
      <c r="H21" s="240"/>
      <c r="I21" s="240"/>
      <c r="J21" s="61"/>
    </row>
    <row r="22" spans="1:10" s="3" customFormat="1" ht="15.6">
      <c r="A22" s="32">
        <f t="shared" ref="A22:A28" si="3">A21+0.01</f>
        <v>2.0199999999999996</v>
      </c>
      <c r="B22" s="81" t="str">
        <f>'SCHEDULE 1'!B102</f>
        <v>Foundation class 2</v>
      </c>
      <c r="C22" s="48" t="str">
        <f>'SCHEDULE 1'!D102</f>
        <v>set</v>
      </c>
      <c r="D22" s="48">
        <f>'SCHEDULE 1'!E102</f>
        <v>0</v>
      </c>
      <c r="E22" s="30"/>
      <c r="F22" s="84"/>
      <c r="G22" s="84">
        <f t="shared" si="2"/>
        <v>0</v>
      </c>
      <c r="H22" s="240"/>
      <c r="I22" s="240"/>
      <c r="J22" s="61"/>
    </row>
    <row r="23" spans="1:10" s="3" customFormat="1" ht="15.6">
      <c r="A23" s="32">
        <f t="shared" si="3"/>
        <v>2.0299999999999994</v>
      </c>
      <c r="B23" s="81" t="str">
        <f>'SCHEDULE 1'!B103</f>
        <v>Foundation class 3</v>
      </c>
      <c r="C23" s="48" t="str">
        <f>'SCHEDULE 1'!D103</f>
        <v>set</v>
      </c>
      <c r="D23" s="48">
        <f>'SCHEDULE 1'!E103</f>
        <v>1</v>
      </c>
      <c r="E23" s="30"/>
      <c r="F23" s="84"/>
      <c r="G23" s="84">
        <f t="shared" si="2"/>
        <v>0</v>
      </c>
      <c r="H23" s="240"/>
      <c r="I23" s="240"/>
      <c r="J23" s="61"/>
    </row>
    <row r="24" spans="1:10" s="3" customFormat="1" ht="15.6">
      <c r="A24" s="32">
        <f t="shared" si="3"/>
        <v>2.0399999999999991</v>
      </c>
      <c r="B24" s="81" t="str">
        <f>'SCHEDULE 1'!B104</f>
        <v>Foundation class 4</v>
      </c>
      <c r="C24" s="48" t="str">
        <f>'SCHEDULE 1'!D104</f>
        <v>set</v>
      </c>
      <c r="D24" s="48">
        <f>'SCHEDULE 1'!E104</f>
        <v>0</v>
      </c>
      <c r="E24" s="30"/>
      <c r="F24" s="84"/>
      <c r="G24" s="84">
        <f t="shared" si="2"/>
        <v>0</v>
      </c>
      <c r="H24" s="240"/>
      <c r="I24" s="240"/>
      <c r="J24" s="61"/>
    </row>
    <row r="25" spans="1:10" s="3" customFormat="1" ht="15.6">
      <c r="A25" s="32">
        <f t="shared" si="3"/>
        <v>2.0499999999999989</v>
      </c>
      <c r="B25" s="81" t="str">
        <f>'SCHEDULE 1'!B105</f>
        <v>Foundation class 4W</v>
      </c>
      <c r="C25" s="48" t="str">
        <f>'SCHEDULE 1'!D105</f>
        <v>set</v>
      </c>
      <c r="D25" s="48">
        <f>'SCHEDULE 1'!E105</f>
        <v>0</v>
      </c>
      <c r="E25" s="30"/>
      <c r="F25" s="84"/>
      <c r="G25" s="84">
        <f t="shared" si="2"/>
        <v>0</v>
      </c>
      <c r="H25" s="240"/>
      <c r="I25" s="240"/>
      <c r="J25" s="61"/>
    </row>
    <row r="26" spans="1:10" s="3" customFormat="1" ht="15.6">
      <c r="A26" s="32">
        <f t="shared" si="3"/>
        <v>2.0599999999999987</v>
      </c>
      <c r="B26" s="81" t="str">
        <f>'SCHEDULE 1'!B106</f>
        <v>Foundation class 5</v>
      </c>
      <c r="C26" s="48" t="str">
        <f>'SCHEDULE 1'!D106</f>
        <v>set</v>
      </c>
      <c r="D26" s="48">
        <f>'SCHEDULE 1'!E106</f>
        <v>0</v>
      </c>
      <c r="E26" s="30"/>
      <c r="F26" s="84"/>
      <c r="G26" s="84">
        <f t="shared" si="2"/>
        <v>0</v>
      </c>
      <c r="H26" s="240"/>
      <c r="I26" s="240"/>
      <c r="J26" s="61"/>
    </row>
    <row r="27" spans="1:10" s="3" customFormat="1" ht="15.6">
      <c r="A27" s="32">
        <f t="shared" si="3"/>
        <v>2.0699999999999985</v>
      </c>
      <c r="B27" s="81" t="str">
        <f>'SCHEDULE 1'!B107</f>
        <v>Foundation class 5W</v>
      </c>
      <c r="C27" s="48" t="str">
        <f>'SCHEDULE 1'!D107</f>
        <v>set</v>
      </c>
      <c r="D27" s="48">
        <f>'SCHEDULE 1'!E107</f>
        <v>0</v>
      </c>
      <c r="E27" s="30"/>
      <c r="F27" s="84"/>
      <c r="G27" s="84">
        <f t="shared" si="2"/>
        <v>0</v>
      </c>
      <c r="H27" s="240"/>
      <c r="I27" s="240"/>
      <c r="J27" s="61"/>
    </row>
    <row r="28" spans="1:10" s="3" customFormat="1" ht="15.6">
      <c r="A28" s="32">
        <f t="shared" si="3"/>
        <v>2.0799999999999983</v>
      </c>
      <c r="B28" s="81" t="str">
        <f>'SCHEDULE 1'!B108</f>
        <v>Foundation class 6</v>
      </c>
      <c r="C28" s="48" t="str">
        <f>'SCHEDULE 1'!D108</f>
        <v>set</v>
      </c>
      <c r="D28" s="48">
        <f>'SCHEDULE 1'!E108</f>
        <v>0</v>
      </c>
      <c r="E28" s="30"/>
      <c r="F28" s="84"/>
      <c r="G28" s="84">
        <f t="shared" si="2"/>
        <v>0</v>
      </c>
      <c r="H28" s="240"/>
      <c r="I28" s="240"/>
      <c r="J28" s="61"/>
    </row>
    <row r="29" spans="1:10" s="3" customFormat="1" ht="15.6">
      <c r="A29" s="12"/>
      <c r="B29" s="7" t="s">
        <v>28</v>
      </c>
      <c r="C29" s="49"/>
      <c r="D29" s="10"/>
      <c r="E29" s="42"/>
      <c r="F29" s="103">
        <f>SUM(F21:F28)</f>
        <v>0</v>
      </c>
      <c r="G29" s="103">
        <f>SUM(G21:G28)</f>
        <v>0</v>
      </c>
      <c r="H29" s="240"/>
      <c r="I29" s="240"/>
      <c r="J29" s="240"/>
    </row>
    <row r="30" spans="1:10" s="3" customFormat="1" ht="69" customHeight="1">
      <c r="A30" s="13">
        <f>ROUND(A28+1,0)</f>
        <v>3</v>
      </c>
      <c r="B30" s="63" t="s">
        <v>194</v>
      </c>
      <c r="C30" s="53"/>
      <c r="D30" s="54"/>
      <c r="E30" s="75"/>
      <c r="F30" s="85"/>
      <c r="G30" s="86"/>
      <c r="H30" s="240"/>
      <c r="I30" s="240"/>
      <c r="J30" s="240"/>
    </row>
    <row r="31" spans="1:10" s="3" customFormat="1" ht="15.6">
      <c r="A31" s="32">
        <f>A30+0.01</f>
        <v>3.01</v>
      </c>
      <c r="B31" s="81" t="str">
        <f>'SCHEDULE 1'!B111</f>
        <v>Foundation class 1</v>
      </c>
      <c r="C31" s="48" t="str">
        <f>'SCHEDULE 1'!D111</f>
        <v>set</v>
      </c>
      <c r="D31" s="48">
        <f>'SCHEDULE 1'!E111</f>
        <v>0</v>
      </c>
      <c r="E31" s="30"/>
      <c r="F31" s="84"/>
      <c r="G31" s="84">
        <f t="shared" ref="G31:G38" si="4">D31*E31</f>
        <v>0</v>
      </c>
      <c r="H31" s="240"/>
      <c r="I31" s="240"/>
      <c r="J31" s="61"/>
    </row>
    <row r="32" spans="1:10" s="3" customFormat="1" ht="15.6">
      <c r="A32" s="32">
        <f t="shared" ref="A32:A37" si="5">A31+0.01</f>
        <v>3.0199999999999996</v>
      </c>
      <c r="B32" s="81" t="str">
        <f>'SCHEDULE 1'!B112</f>
        <v>Foundation class 2</v>
      </c>
      <c r="C32" s="48" t="str">
        <f>'SCHEDULE 1'!D112</f>
        <v>set</v>
      </c>
      <c r="D32" s="48">
        <f>'SCHEDULE 1'!E112</f>
        <v>1</v>
      </c>
      <c r="E32" s="30"/>
      <c r="F32" s="84"/>
      <c r="G32" s="84">
        <f t="shared" si="4"/>
        <v>0</v>
      </c>
      <c r="H32" s="240"/>
      <c r="I32" s="240"/>
      <c r="J32" s="61"/>
    </row>
    <row r="33" spans="1:10" s="3" customFormat="1" ht="15.6">
      <c r="A33" s="32">
        <f t="shared" si="5"/>
        <v>3.0299999999999994</v>
      </c>
      <c r="B33" s="81" t="str">
        <f>'SCHEDULE 1'!B113</f>
        <v>Foundation class 3</v>
      </c>
      <c r="C33" s="48" t="str">
        <f>'SCHEDULE 1'!D113</f>
        <v>set</v>
      </c>
      <c r="D33" s="48">
        <f>'SCHEDULE 1'!E113</f>
        <v>1</v>
      </c>
      <c r="E33" s="30"/>
      <c r="F33" s="84"/>
      <c r="G33" s="84">
        <f t="shared" si="4"/>
        <v>0</v>
      </c>
      <c r="H33" s="240"/>
      <c r="I33" s="240"/>
      <c r="J33" s="61"/>
    </row>
    <row r="34" spans="1:10" s="3" customFormat="1" ht="15.6">
      <c r="A34" s="32">
        <f t="shared" si="5"/>
        <v>3.0399999999999991</v>
      </c>
      <c r="B34" s="81" t="str">
        <f>'SCHEDULE 1'!B114</f>
        <v>Foundation class 4</v>
      </c>
      <c r="C34" s="48" t="str">
        <f>'SCHEDULE 1'!D114</f>
        <v>set</v>
      </c>
      <c r="D34" s="48">
        <f>'SCHEDULE 1'!E114</f>
        <v>1</v>
      </c>
      <c r="E34" s="30"/>
      <c r="F34" s="84"/>
      <c r="G34" s="84">
        <f t="shared" si="4"/>
        <v>0</v>
      </c>
      <c r="H34" s="240"/>
      <c r="I34" s="240"/>
      <c r="J34" s="61"/>
    </row>
    <row r="35" spans="1:10" s="3" customFormat="1" ht="15.6">
      <c r="A35" s="32">
        <f t="shared" si="5"/>
        <v>3.0499999999999989</v>
      </c>
      <c r="B35" s="81" t="str">
        <f>'SCHEDULE 1'!B115</f>
        <v>Foundation class 4W</v>
      </c>
      <c r="C35" s="48" t="str">
        <f>'SCHEDULE 1'!D115</f>
        <v>set</v>
      </c>
      <c r="D35" s="48">
        <f>'SCHEDULE 1'!E115</f>
        <v>1</v>
      </c>
      <c r="E35" s="30"/>
      <c r="F35" s="84"/>
      <c r="G35" s="84">
        <f t="shared" si="4"/>
        <v>0</v>
      </c>
      <c r="H35" s="240"/>
      <c r="I35" s="240"/>
      <c r="J35" s="61"/>
    </row>
    <row r="36" spans="1:10" s="3" customFormat="1" ht="15.6">
      <c r="A36" s="32">
        <f t="shared" si="5"/>
        <v>3.0599999999999987</v>
      </c>
      <c r="B36" s="81" t="str">
        <f>'SCHEDULE 1'!B116</f>
        <v>Foundation class 5</v>
      </c>
      <c r="C36" s="48" t="str">
        <f>'SCHEDULE 1'!D116</f>
        <v>set</v>
      </c>
      <c r="D36" s="48">
        <f>'SCHEDULE 1'!E116</f>
        <v>0</v>
      </c>
      <c r="E36" s="30"/>
      <c r="F36" s="84"/>
      <c r="G36" s="84">
        <f t="shared" si="4"/>
        <v>0</v>
      </c>
      <c r="H36" s="240"/>
      <c r="I36" s="240"/>
      <c r="J36" s="61"/>
    </row>
    <row r="37" spans="1:10" s="3" customFormat="1" ht="15.6">
      <c r="A37" s="32">
        <f t="shared" si="5"/>
        <v>3.0699999999999985</v>
      </c>
      <c r="B37" s="81" t="str">
        <f>'SCHEDULE 1'!B117</f>
        <v>Foundation class 5W</v>
      </c>
      <c r="C37" s="48" t="str">
        <f>'SCHEDULE 1'!D117</f>
        <v>set</v>
      </c>
      <c r="D37" s="48">
        <f>'SCHEDULE 1'!E117</f>
        <v>0</v>
      </c>
      <c r="E37" s="30"/>
      <c r="F37" s="84"/>
      <c r="G37" s="84">
        <f t="shared" si="4"/>
        <v>0</v>
      </c>
      <c r="H37" s="240"/>
      <c r="I37" s="240"/>
      <c r="J37" s="61"/>
    </row>
    <row r="38" spans="1:10" s="3" customFormat="1" ht="15.6">
      <c r="A38" s="32">
        <f>A37+0.01</f>
        <v>3.0799999999999983</v>
      </c>
      <c r="B38" s="81" t="str">
        <f>'SCHEDULE 1'!B118</f>
        <v>Foundation class 6</v>
      </c>
      <c r="C38" s="48" t="str">
        <f>'SCHEDULE 1'!D118</f>
        <v>set</v>
      </c>
      <c r="D38" s="48">
        <f>'SCHEDULE 1'!E118</f>
        <v>0</v>
      </c>
      <c r="E38" s="30"/>
      <c r="F38" s="84"/>
      <c r="G38" s="84">
        <f t="shared" si="4"/>
        <v>0</v>
      </c>
      <c r="H38" s="240"/>
      <c r="I38" s="240"/>
      <c r="J38" s="61"/>
    </row>
    <row r="39" spans="1:10" s="3" customFormat="1" ht="15.6">
      <c r="A39" s="12"/>
      <c r="B39" s="7" t="s">
        <v>28</v>
      </c>
      <c r="C39" s="51"/>
      <c r="D39" s="50"/>
      <c r="E39" s="42"/>
      <c r="F39" s="103">
        <f>SUM(F31:F38)</f>
        <v>0</v>
      </c>
      <c r="G39" s="103">
        <f>SUM(G31:G38)</f>
        <v>0</v>
      </c>
      <c r="H39" s="240"/>
      <c r="I39" s="240"/>
      <c r="J39" s="240"/>
    </row>
    <row r="40" spans="1:10" s="3" customFormat="1" ht="69" customHeight="1">
      <c r="A40" s="13">
        <f>ROUND(A38+1,0)</f>
        <v>4</v>
      </c>
      <c r="B40" s="63" t="s">
        <v>195</v>
      </c>
      <c r="C40" s="53"/>
      <c r="D40" s="54"/>
      <c r="E40" s="75"/>
      <c r="F40" s="85"/>
      <c r="G40" s="86"/>
      <c r="H40" s="240"/>
      <c r="I40" s="240"/>
      <c r="J40" s="240"/>
    </row>
    <row r="41" spans="1:10" s="3" customFormat="1" ht="15.6">
      <c r="A41" s="32">
        <f>A40+0.01</f>
        <v>4.01</v>
      </c>
      <c r="B41" s="81" t="str">
        <f>'SCHEDULE 1'!B121</f>
        <v>Foundation class 1</v>
      </c>
      <c r="C41" s="48" t="str">
        <f>'SCHEDULE 1'!D121</f>
        <v>set</v>
      </c>
      <c r="D41" s="48">
        <f>'SCHEDULE 1'!E121</f>
        <v>0</v>
      </c>
      <c r="E41" s="30"/>
      <c r="F41" s="84"/>
      <c r="G41" s="84">
        <f t="shared" ref="G41:G48" si="6">D41*E41</f>
        <v>0</v>
      </c>
      <c r="H41" s="240"/>
      <c r="I41" s="240"/>
      <c r="J41" s="61"/>
    </row>
    <row r="42" spans="1:10" s="3" customFormat="1" ht="15.6">
      <c r="A42" s="32">
        <f t="shared" ref="A42:A48" si="7">A41+0.01</f>
        <v>4.0199999999999996</v>
      </c>
      <c r="B42" s="81" t="str">
        <f>'SCHEDULE 1'!B122</f>
        <v>Foundation class 2</v>
      </c>
      <c r="C42" s="48" t="str">
        <f>'SCHEDULE 1'!D122</f>
        <v>set</v>
      </c>
      <c r="D42" s="48">
        <f>'SCHEDULE 1'!E122</f>
        <v>0</v>
      </c>
      <c r="E42" s="30"/>
      <c r="F42" s="84"/>
      <c r="G42" s="84">
        <f t="shared" si="6"/>
        <v>0</v>
      </c>
      <c r="H42" s="240"/>
      <c r="I42" s="240"/>
      <c r="J42" s="61"/>
    </row>
    <row r="43" spans="1:10" s="3" customFormat="1" ht="15.6">
      <c r="A43" s="32">
        <f t="shared" si="7"/>
        <v>4.0299999999999994</v>
      </c>
      <c r="B43" s="81" t="str">
        <f>'SCHEDULE 1'!B123</f>
        <v>Foundation class 3</v>
      </c>
      <c r="C43" s="48" t="str">
        <f>'SCHEDULE 1'!D123</f>
        <v>set</v>
      </c>
      <c r="D43" s="48">
        <f>'SCHEDULE 1'!E123</f>
        <v>0</v>
      </c>
      <c r="E43" s="30"/>
      <c r="F43" s="84"/>
      <c r="G43" s="84">
        <f t="shared" si="6"/>
        <v>0</v>
      </c>
      <c r="H43" s="240"/>
      <c r="I43" s="240"/>
      <c r="J43" s="61"/>
    </row>
    <row r="44" spans="1:10" s="3" customFormat="1" ht="15.6">
      <c r="A44" s="32">
        <f t="shared" si="7"/>
        <v>4.0399999999999991</v>
      </c>
      <c r="B44" s="81" t="str">
        <f>'SCHEDULE 1'!B124</f>
        <v>Foundation class 4</v>
      </c>
      <c r="C44" s="48" t="str">
        <f>'SCHEDULE 1'!D124</f>
        <v>set</v>
      </c>
      <c r="D44" s="48">
        <f>'SCHEDULE 1'!E124</f>
        <v>0</v>
      </c>
      <c r="E44" s="30"/>
      <c r="F44" s="84"/>
      <c r="G44" s="84">
        <f t="shared" si="6"/>
        <v>0</v>
      </c>
      <c r="H44" s="240"/>
      <c r="I44" s="240"/>
      <c r="J44" s="61"/>
    </row>
    <row r="45" spans="1:10" s="3" customFormat="1" ht="15.6">
      <c r="A45" s="32">
        <f t="shared" si="7"/>
        <v>4.0499999999999989</v>
      </c>
      <c r="B45" s="81" t="str">
        <f>'SCHEDULE 1'!B125</f>
        <v>Foundation class 4W</v>
      </c>
      <c r="C45" s="48" t="str">
        <f>'SCHEDULE 1'!D125</f>
        <v>set</v>
      </c>
      <c r="D45" s="48">
        <f>'SCHEDULE 1'!E125</f>
        <v>1</v>
      </c>
      <c r="E45" s="30"/>
      <c r="F45" s="84"/>
      <c r="G45" s="84">
        <f t="shared" si="6"/>
        <v>0</v>
      </c>
      <c r="H45" s="240"/>
      <c r="I45" s="240"/>
      <c r="J45" s="61"/>
    </row>
    <row r="46" spans="1:10" s="3" customFormat="1" ht="15.6">
      <c r="A46" s="32">
        <f t="shared" si="7"/>
        <v>4.0599999999999987</v>
      </c>
      <c r="B46" s="81" t="str">
        <f>'SCHEDULE 1'!B126</f>
        <v>Foundation class 5</v>
      </c>
      <c r="C46" s="48" t="str">
        <f>'SCHEDULE 1'!D126</f>
        <v>set</v>
      </c>
      <c r="D46" s="48">
        <f>'SCHEDULE 1'!E126</f>
        <v>0</v>
      </c>
      <c r="E46" s="30"/>
      <c r="F46" s="84"/>
      <c r="G46" s="84">
        <f t="shared" si="6"/>
        <v>0</v>
      </c>
      <c r="H46" s="240"/>
      <c r="I46" s="240"/>
      <c r="J46" s="61"/>
    </row>
    <row r="47" spans="1:10" s="3" customFormat="1" ht="15.6">
      <c r="A47" s="32">
        <f t="shared" si="7"/>
        <v>4.0699999999999985</v>
      </c>
      <c r="B47" s="81" t="str">
        <f>'SCHEDULE 1'!B127</f>
        <v>Foundation class 5W</v>
      </c>
      <c r="C47" s="48" t="str">
        <f>'SCHEDULE 1'!D127</f>
        <v>set</v>
      </c>
      <c r="D47" s="48">
        <f>'SCHEDULE 1'!E127</f>
        <v>0</v>
      </c>
      <c r="E47" s="30"/>
      <c r="F47" s="84"/>
      <c r="G47" s="84">
        <f t="shared" si="6"/>
        <v>0</v>
      </c>
      <c r="H47" s="240"/>
      <c r="I47" s="240"/>
      <c r="J47" s="61"/>
    </row>
    <row r="48" spans="1:10" s="3" customFormat="1" ht="15.6">
      <c r="A48" s="32">
        <f t="shared" si="7"/>
        <v>4.0799999999999983</v>
      </c>
      <c r="B48" s="81" t="str">
        <f>'SCHEDULE 1'!B128</f>
        <v>Foundation class 6</v>
      </c>
      <c r="C48" s="48" t="str">
        <f>'SCHEDULE 1'!D128</f>
        <v>set</v>
      </c>
      <c r="D48" s="48">
        <f>'SCHEDULE 1'!E128</f>
        <v>0</v>
      </c>
      <c r="E48" s="30"/>
      <c r="F48" s="84"/>
      <c r="G48" s="84">
        <f t="shared" si="6"/>
        <v>0</v>
      </c>
      <c r="H48" s="240"/>
      <c r="I48" s="240"/>
      <c r="J48" s="61"/>
    </row>
    <row r="49" spans="1:10" s="3" customFormat="1" ht="15.6">
      <c r="A49" s="12"/>
      <c r="B49" s="7" t="s">
        <v>28</v>
      </c>
      <c r="C49" s="51"/>
      <c r="D49" s="50"/>
      <c r="E49" s="42"/>
      <c r="F49" s="103">
        <f>SUM(F41:F48)</f>
        <v>0</v>
      </c>
      <c r="G49" s="103">
        <f>SUM(G41:G48)</f>
        <v>0</v>
      </c>
      <c r="H49" s="240"/>
      <c r="I49" s="240"/>
      <c r="J49" s="240"/>
    </row>
    <row r="50" spans="1:10" s="3" customFormat="1" ht="72" customHeight="1">
      <c r="A50" s="13">
        <f>ROUND(A48+1,0)</f>
        <v>5</v>
      </c>
      <c r="B50" s="63" t="s">
        <v>196</v>
      </c>
      <c r="C50" s="53"/>
      <c r="D50" s="54"/>
      <c r="E50" s="75"/>
      <c r="F50" s="85"/>
      <c r="G50" s="86"/>
      <c r="H50" s="240"/>
      <c r="I50" s="240"/>
      <c r="J50" s="240"/>
    </row>
    <row r="51" spans="1:10" s="3" customFormat="1" ht="15.6">
      <c r="A51" s="32">
        <f>A50+0.01</f>
        <v>5.01</v>
      </c>
      <c r="B51" s="81" t="str">
        <f>'SCHEDULE 1'!B131</f>
        <v>Foundation class 1</v>
      </c>
      <c r="C51" s="48" t="str">
        <f>'SCHEDULE 1'!D131</f>
        <v>set</v>
      </c>
      <c r="D51" s="48">
        <f>'SCHEDULE 1'!E131</f>
        <v>0</v>
      </c>
      <c r="E51" s="30"/>
      <c r="F51" s="84"/>
      <c r="G51" s="84">
        <f t="shared" ref="G51:G58" si="8">D51*E51</f>
        <v>0</v>
      </c>
      <c r="H51" s="240"/>
      <c r="I51" s="240"/>
      <c r="J51" s="240"/>
    </row>
    <row r="52" spans="1:10" s="3" customFormat="1" ht="15.6">
      <c r="A52" s="32">
        <f t="shared" ref="A52:A58" si="9">A51+0.01</f>
        <v>5.0199999999999996</v>
      </c>
      <c r="B52" s="81" t="str">
        <f>'SCHEDULE 1'!B132</f>
        <v>Foundation class 2</v>
      </c>
      <c r="C52" s="48" t="str">
        <f>'SCHEDULE 1'!D132</f>
        <v>set</v>
      </c>
      <c r="D52" s="48">
        <f>'SCHEDULE 1'!E132</f>
        <v>0</v>
      </c>
      <c r="E52" s="30"/>
      <c r="F52" s="84"/>
      <c r="G52" s="84">
        <f t="shared" si="8"/>
        <v>0</v>
      </c>
      <c r="H52" s="240"/>
      <c r="I52" s="240"/>
      <c r="J52" s="240"/>
    </row>
    <row r="53" spans="1:10" s="3" customFormat="1" ht="15.6">
      <c r="A53" s="32">
        <f t="shared" si="9"/>
        <v>5.0299999999999994</v>
      </c>
      <c r="B53" s="81" t="str">
        <f>'SCHEDULE 1'!B133</f>
        <v>Foundation class 3</v>
      </c>
      <c r="C53" s="48" t="str">
        <f>'SCHEDULE 1'!D133</f>
        <v>set</v>
      </c>
      <c r="D53" s="48">
        <f>'SCHEDULE 1'!E133</f>
        <v>0</v>
      </c>
      <c r="E53" s="30"/>
      <c r="F53" s="84"/>
      <c r="G53" s="84">
        <f t="shared" si="8"/>
        <v>0</v>
      </c>
      <c r="H53" s="240"/>
      <c r="I53" s="240"/>
      <c r="J53" s="240"/>
    </row>
    <row r="54" spans="1:10" s="3" customFormat="1" ht="15.6">
      <c r="A54" s="32">
        <f t="shared" si="9"/>
        <v>5.0399999999999991</v>
      </c>
      <c r="B54" s="81" t="str">
        <f>'SCHEDULE 1'!B134</f>
        <v>Foundation class 4</v>
      </c>
      <c r="C54" s="48" t="str">
        <f>'SCHEDULE 1'!D134</f>
        <v>set</v>
      </c>
      <c r="D54" s="48">
        <f>'SCHEDULE 1'!E134</f>
        <v>0</v>
      </c>
      <c r="E54" s="30"/>
      <c r="F54" s="84"/>
      <c r="G54" s="84">
        <f t="shared" si="8"/>
        <v>0</v>
      </c>
      <c r="H54" s="240"/>
      <c r="I54" s="240"/>
      <c r="J54" s="240"/>
    </row>
    <row r="55" spans="1:10" s="3" customFormat="1" ht="15.6">
      <c r="A55" s="32">
        <f t="shared" si="9"/>
        <v>5.0499999999999989</v>
      </c>
      <c r="B55" s="81" t="str">
        <f>'SCHEDULE 1'!B135</f>
        <v>Foundation class 4W</v>
      </c>
      <c r="C55" s="48" t="str">
        <f>'SCHEDULE 1'!D135</f>
        <v>set</v>
      </c>
      <c r="D55" s="48">
        <f>'SCHEDULE 1'!E135</f>
        <v>0</v>
      </c>
      <c r="E55" s="30"/>
      <c r="F55" s="84"/>
      <c r="G55" s="84">
        <f t="shared" si="8"/>
        <v>0</v>
      </c>
      <c r="H55" s="240"/>
      <c r="I55" s="240"/>
      <c r="J55" s="240"/>
    </row>
    <row r="56" spans="1:10" s="3" customFormat="1" ht="15.6">
      <c r="A56" s="32">
        <f t="shared" si="9"/>
        <v>5.0599999999999987</v>
      </c>
      <c r="B56" s="81" t="str">
        <f>'SCHEDULE 1'!B136</f>
        <v>Foundation class 5</v>
      </c>
      <c r="C56" s="48" t="str">
        <f>'SCHEDULE 1'!D136</f>
        <v>set</v>
      </c>
      <c r="D56" s="48">
        <f>'SCHEDULE 1'!E136</f>
        <v>0</v>
      </c>
      <c r="E56" s="30"/>
      <c r="F56" s="84"/>
      <c r="G56" s="84">
        <f t="shared" si="8"/>
        <v>0</v>
      </c>
      <c r="H56" s="240"/>
      <c r="I56" s="240"/>
      <c r="J56" s="240"/>
    </row>
    <row r="57" spans="1:10" s="3" customFormat="1" ht="15.6">
      <c r="A57" s="32">
        <f t="shared" si="9"/>
        <v>5.0699999999999985</v>
      </c>
      <c r="B57" s="81" t="str">
        <f>'SCHEDULE 1'!B137</f>
        <v>Foundation class 5W</v>
      </c>
      <c r="C57" s="48" t="str">
        <f>'SCHEDULE 1'!D137</f>
        <v>set</v>
      </c>
      <c r="D57" s="48">
        <f>'SCHEDULE 1'!E137</f>
        <v>0</v>
      </c>
      <c r="E57" s="30"/>
      <c r="F57" s="84"/>
      <c r="G57" s="84">
        <f t="shared" si="8"/>
        <v>0</v>
      </c>
      <c r="H57" s="240"/>
      <c r="I57" s="240"/>
      <c r="J57" s="240"/>
    </row>
    <row r="58" spans="1:10" s="3" customFormat="1" ht="15.6">
      <c r="A58" s="32">
        <f t="shared" si="9"/>
        <v>5.0799999999999983</v>
      </c>
      <c r="B58" s="81" t="str">
        <f>'SCHEDULE 1'!B138</f>
        <v>Foundation class 6</v>
      </c>
      <c r="C58" s="48" t="str">
        <f>'SCHEDULE 1'!D138</f>
        <v>set</v>
      </c>
      <c r="D58" s="48">
        <f>'SCHEDULE 1'!E138</f>
        <v>0</v>
      </c>
      <c r="E58" s="30"/>
      <c r="F58" s="84"/>
      <c r="G58" s="84">
        <f t="shared" si="8"/>
        <v>0</v>
      </c>
      <c r="H58" s="240"/>
      <c r="I58" s="240"/>
      <c r="J58" s="240"/>
    </row>
    <row r="59" spans="1:10" s="3" customFormat="1" ht="15.6">
      <c r="A59" s="12"/>
      <c r="B59" s="7" t="s">
        <v>28</v>
      </c>
      <c r="C59" s="51"/>
      <c r="D59" s="50"/>
      <c r="E59" s="42"/>
      <c r="F59" s="103">
        <f>SUM(F51:F58)</f>
        <v>0</v>
      </c>
      <c r="G59" s="103">
        <f>SUM(G51:G58)</f>
        <v>0</v>
      </c>
      <c r="H59" s="240"/>
      <c r="I59" s="240"/>
      <c r="J59" s="240"/>
    </row>
    <row r="60" spans="1:10" s="3" customFormat="1" ht="72" customHeight="1">
      <c r="A60" s="13">
        <f>ROUND(A58+1,0)</f>
        <v>6</v>
      </c>
      <c r="B60" s="63" t="s">
        <v>197</v>
      </c>
      <c r="C60" s="53"/>
      <c r="D60" s="54"/>
      <c r="E60" s="75"/>
      <c r="F60" s="85"/>
      <c r="G60" s="86"/>
      <c r="H60" s="240"/>
      <c r="I60" s="240"/>
      <c r="J60" s="240"/>
    </row>
    <row r="61" spans="1:10" s="3" customFormat="1" ht="15.6">
      <c r="A61" s="32">
        <f>A60+0.01</f>
        <v>6.01</v>
      </c>
      <c r="B61" s="81" t="str">
        <f>'SCHEDULE 1'!B141</f>
        <v>Foundation class 1</v>
      </c>
      <c r="C61" s="48" t="str">
        <f>'SCHEDULE 1'!D141</f>
        <v>set</v>
      </c>
      <c r="D61" s="48">
        <f>'SCHEDULE 1'!E141</f>
        <v>0</v>
      </c>
      <c r="E61" s="30"/>
      <c r="F61" s="84"/>
      <c r="G61" s="84">
        <f t="shared" ref="G61:G68" si="10">D61*E61</f>
        <v>0</v>
      </c>
      <c r="H61" s="240"/>
      <c r="I61" s="240"/>
      <c r="J61" s="61"/>
    </row>
    <row r="62" spans="1:10" s="3" customFormat="1" ht="15.6">
      <c r="A62" s="32">
        <f t="shared" ref="A62:A68" si="11">A61+0.01</f>
        <v>6.02</v>
      </c>
      <c r="B62" s="81" t="str">
        <f>'SCHEDULE 1'!B142</f>
        <v>Foundation class 2</v>
      </c>
      <c r="C62" s="48" t="str">
        <f>'SCHEDULE 1'!D142</f>
        <v>set</v>
      </c>
      <c r="D62" s="48">
        <f>'SCHEDULE 1'!E142</f>
        <v>0</v>
      </c>
      <c r="E62" s="30"/>
      <c r="F62" s="84"/>
      <c r="G62" s="84">
        <f t="shared" si="10"/>
        <v>0</v>
      </c>
      <c r="H62" s="240"/>
      <c r="I62" s="240"/>
      <c r="J62" s="61"/>
    </row>
    <row r="63" spans="1:10" s="3" customFormat="1" ht="15.6">
      <c r="A63" s="32">
        <f t="shared" si="11"/>
        <v>6.0299999999999994</v>
      </c>
      <c r="B63" s="81" t="str">
        <f>'SCHEDULE 1'!B143</f>
        <v>Foundation class 3</v>
      </c>
      <c r="C63" s="48" t="str">
        <f>'SCHEDULE 1'!D143</f>
        <v>set</v>
      </c>
      <c r="D63" s="48">
        <f>'SCHEDULE 1'!E143</f>
        <v>1</v>
      </c>
      <c r="E63" s="30"/>
      <c r="F63" s="84"/>
      <c r="G63" s="84">
        <f t="shared" si="10"/>
        <v>0</v>
      </c>
      <c r="H63" s="240"/>
      <c r="I63" s="240"/>
      <c r="J63" s="61"/>
    </row>
    <row r="64" spans="1:10" s="3" customFormat="1" ht="15.6">
      <c r="A64" s="32">
        <f t="shared" si="11"/>
        <v>6.0399999999999991</v>
      </c>
      <c r="B64" s="81" t="str">
        <f>'SCHEDULE 1'!B144</f>
        <v>Foundation class 4</v>
      </c>
      <c r="C64" s="48" t="str">
        <f>'SCHEDULE 1'!D144</f>
        <v>set</v>
      </c>
      <c r="D64" s="48">
        <f>'SCHEDULE 1'!E144</f>
        <v>1</v>
      </c>
      <c r="E64" s="30"/>
      <c r="F64" s="84"/>
      <c r="G64" s="84">
        <f t="shared" si="10"/>
        <v>0</v>
      </c>
      <c r="H64" s="240"/>
      <c r="I64" s="240"/>
      <c r="J64" s="61"/>
    </row>
    <row r="65" spans="1:10" s="3" customFormat="1" ht="15.6">
      <c r="A65" s="32">
        <f t="shared" si="11"/>
        <v>6.0499999999999989</v>
      </c>
      <c r="B65" s="81" t="str">
        <f>'SCHEDULE 1'!B145</f>
        <v>Foundation class 4W</v>
      </c>
      <c r="C65" s="48" t="str">
        <f>'SCHEDULE 1'!D145</f>
        <v>set</v>
      </c>
      <c r="D65" s="48">
        <f>'SCHEDULE 1'!E145</f>
        <v>0</v>
      </c>
      <c r="E65" s="30"/>
      <c r="F65" s="84"/>
      <c r="G65" s="84">
        <f t="shared" si="10"/>
        <v>0</v>
      </c>
      <c r="H65" s="240"/>
      <c r="I65" s="240"/>
      <c r="J65" s="61"/>
    </row>
    <row r="66" spans="1:10" s="3" customFormat="1" ht="15.6">
      <c r="A66" s="32">
        <f t="shared" si="11"/>
        <v>6.0599999999999987</v>
      </c>
      <c r="B66" s="81" t="str">
        <f>'SCHEDULE 1'!B146</f>
        <v>Foundation class 5</v>
      </c>
      <c r="C66" s="48" t="str">
        <f>'SCHEDULE 1'!D146</f>
        <v>set</v>
      </c>
      <c r="D66" s="48">
        <f>'SCHEDULE 1'!E146</f>
        <v>0</v>
      </c>
      <c r="E66" s="30"/>
      <c r="F66" s="84"/>
      <c r="G66" s="84">
        <f t="shared" si="10"/>
        <v>0</v>
      </c>
      <c r="H66" s="240"/>
      <c r="I66" s="240"/>
      <c r="J66" s="61"/>
    </row>
    <row r="67" spans="1:10" s="3" customFormat="1" ht="15.6">
      <c r="A67" s="32">
        <f t="shared" si="11"/>
        <v>6.0699999999999985</v>
      </c>
      <c r="B67" s="81" t="str">
        <f>'SCHEDULE 1'!B147</f>
        <v>Foundation class 5W</v>
      </c>
      <c r="C67" s="48" t="str">
        <f>'SCHEDULE 1'!D147</f>
        <v>set</v>
      </c>
      <c r="D67" s="48">
        <f>'SCHEDULE 1'!E147</f>
        <v>0</v>
      </c>
      <c r="E67" s="30"/>
      <c r="F67" s="84"/>
      <c r="G67" s="84">
        <f t="shared" si="10"/>
        <v>0</v>
      </c>
      <c r="H67" s="240"/>
      <c r="I67" s="240"/>
      <c r="J67" s="61"/>
    </row>
    <row r="68" spans="1:10" s="3" customFormat="1" ht="15.6">
      <c r="A68" s="32">
        <f t="shared" si="11"/>
        <v>6.0799999999999983</v>
      </c>
      <c r="B68" s="81" t="str">
        <f>'SCHEDULE 1'!B148</f>
        <v>Foundation class 6</v>
      </c>
      <c r="C68" s="48" t="str">
        <f>'SCHEDULE 1'!D148</f>
        <v>set</v>
      </c>
      <c r="D68" s="48">
        <f>'SCHEDULE 1'!E148</f>
        <v>0</v>
      </c>
      <c r="E68" s="30"/>
      <c r="F68" s="84"/>
      <c r="G68" s="84">
        <f t="shared" si="10"/>
        <v>0</v>
      </c>
      <c r="H68" s="240"/>
      <c r="I68" s="240"/>
      <c r="J68" s="61"/>
    </row>
    <row r="69" spans="1:10" s="3" customFormat="1" ht="15.6">
      <c r="A69" s="12"/>
      <c r="B69" s="7" t="s">
        <v>28</v>
      </c>
      <c r="C69" s="49"/>
      <c r="D69" s="10"/>
      <c r="E69" s="41"/>
      <c r="F69" s="103">
        <f>SUM(F61:F68)</f>
        <v>0</v>
      </c>
      <c r="G69" s="103">
        <f>SUM(G61:G68)</f>
        <v>0</v>
      </c>
      <c r="H69" s="240"/>
      <c r="I69" s="240"/>
      <c r="J69" s="240"/>
    </row>
    <row r="70" spans="1:10" s="3" customFormat="1" ht="15.6">
      <c r="A70" s="13">
        <f>ROUND(A68+1,0)</f>
        <v>7</v>
      </c>
      <c r="B70" s="63"/>
      <c r="C70" s="53"/>
      <c r="D70" s="54"/>
      <c r="E70" s="55"/>
      <c r="F70" s="87"/>
      <c r="G70" s="86"/>
      <c r="H70" s="240"/>
      <c r="I70" s="240"/>
      <c r="J70" s="240"/>
    </row>
    <row r="71" spans="1:10" s="3" customFormat="1" ht="15.6">
      <c r="A71" s="32">
        <f>A70+0.01</f>
        <v>7.01</v>
      </c>
      <c r="B71" s="81"/>
      <c r="C71" s="48"/>
      <c r="D71" s="48"/>
      <c r="E71" s="74"/>
      <c r="F71" s="84"/>
      <c r="G71" s="84">
        <f t="shared" ref="G71:G80" si="12">D71*E71</f>
        <v>0</v>
      </c>
      <c r="H71" s="240"/>
      <c r="I71" s="240"/>
      <c r="J71" s="240"/>
    </row>
    <row r="72" spans="1:10" s="3" customFormat="1" ht="15.6">
      <c r="A72" s="32">
        <f t="shared" ref="A72:A80" si="13">A71+0.01</f>
        <v>7.02</v>
      </c>
      <c r="B72" s="23"/>
      <c r="C72" s="48"/>
      <c r="D72" s="48"/>
      <c r="E72" s="30"/>
      <c r="F72" s="84"/>
      <c r="G72" s="84">
        <f t="shared" si="12"/>
        <v>0</v>
      </c>
      <c r="H72" s="240"/>
      <c r="I72" s="240"/>
      <c r="J72" s="240"/>
    </row>
    <row r="73" spans="1:10" s="3" customFormat="1" ht="15.6">
      <c r="A73" s="32">
        <f t="shared" si="13"/>
        <v>7.0299999999999994</v>
      </c>
      <c r="B73" s="23"/>
      <c r="C73" s="48"/>
      <c r="D73" s="48"/>
      <c r="E73" s="30"/>
      <c r="F73" s="84"/>
      <c r="G73" s="84">
        <f t="shared" si="12"/>
        <v>0</v>
      </c>
      <c r="H73" s="240"/>
      <c r="I73" s="240"/>
      <c r="J73" s="240"/>
    </row>
    <row r="74" spans="1:10" s="3" customFormat="1" ht="15.6">
      <c r="A74" s="32">
        <f t="shared" si="13"/>
        <v>7.0399999999999991</v>
      </c>
      <c r="B74" s="23"/>
      <c r="C74" s="48"/>
      <c r="D74" s="48"/>
      <c r="E74" s="30"/>
      <c r="F74" s="84"/>
      <c r="G74" s="84">
        <f t="shared" si="12"/>
        <v>0</v>
      </c>
      <c r="H74" s="240"/>
      <c r="I74" s="240"/>
      <c r="J74" s="240"/>
    </row>
    <row r="75" spans="1:10" s="3" customFormat="1" ht="15.6">
      <c r="A75" s="32">
        <f t="shared" si="13"/>
        <v>7.0499999999999989</v>
      </c>
      <c r="B75" s="23"/>
      <c r="C75" s="48"/>
      <c r="D75" s="48"/>
      <c r="E75" s="30"/>
      <c r="F75" s="84"/>
      <c r="G75" s="84">
        <f t="shared" si="12"/>
        <v>0</v>
      </c>
      <c r="H75" s="240"/>
      <c r="I75" s="240"/>
      <c r="J75" s="240"/>
    </row>
    <row r="76" spans="1:10" s="3" customFormat="1" ht="15.6">
      <c r="A76" s="32">
        <f t="shared" si="13"/>
        <v>7.0599999999999987</v>
      </c>
      <c r="B76" s="23"/>
      <c r="C76" s="48"/>
      <c r="D76" s="48"/>
      <c r="E76" s="30"/>
      <c r="F76" s="84"/>
      <c r="G76" s="84">
        <f t="shared" si="12"/>
        <v>0</v>
      </c>
      <c r="H76" s="240"/>
      <c r="I76" s="240"/>
      <c r="J76" s="240"/>
    </row>
    <row r="77" spans="1:10" s="3" customFormat="1" ht="15.6">
      <c r="A77" s="32">
        <f t="shared" si="13"/>
        <v>7.0699999999999985</v>
      </c>
      <c r="B77" s="23"/>
      <c r="C77" s="48"/>
      <c r="D77" s="48"/>
      <c r="E77" s="30"/>
      <c r="F77" s="84"/>
      <c r="G77" s="84">
        <f t="shared" si="12"/>
        <v>0</v>
      </c>
      <c r="H77" s="240"/>
      <c r="I77" s="240"/>
      <c r="J77" s="240"/>
    </row>
    <row r="78" spans="1:10" s="3" customFormat="1" ht="15.6">
      <c r="A78" s="32">
        <f t="shared" si="13"/>
        <v>7.0799999999999983</v>
      </c>
      <c r="B78" s="23"/>
      <c r="C78" s="48"/>
      <c r="D78" s="48"/>
      <c r="E78" s="30"/>
      <c r="F78" s="84"/>
      <c r="G78" s="84">
        <f t="shared" si="12"/>
        <v>0</v>
      </c>
      <c r="H78" s="240"/>
      <c r="I78" s="240"/>
      <c r="J78" s="240"/>
    </row>
    <row r="79" spans="1:10" s="3" customFormat="1" ht="15.6">
      <c r="A79" s="32">
        <f t="shared" si="13"/>
        <v>7.0899999999999981</v>
      </c>
      <c r="B79" s="23"/>
      <c r="C79" s="48"/>
      <c r="D79" s="48"/>
      <c r="E79" s="30"/>
      <c r="F79" s="84"/>
      <c r="G79" s="84">
        <f t="shared" si="12"/>
        <v>0</v>
      </c>
      <c r="H79" s="240"/>
      <c r="I79" s="240"/>
      <c r="J79" s="240"/>
    </row>
    <row r="80" spans="1:10" s="3" customFormat="1" ht="15.6">
      <c r="A80" s="32">
        <f t="shared" si="13"/>
        <v>7.0999999999999979</v>
      </c>
      <c r="B80" s="23"/>
      <c r="C80" s="48"/>
      <c r="D80" s="48"/>
      <c r="E80" s="30"/>
      <c r="F80" s="84"/>
      <c r="G80" s="84">
        <f t="shared" si="12"/>
        <v>0</v>
      </c>
      <c r="H80" s="240"/>
      <c r="I80" s="240"/>
      <c r="J80" s="240"/>
    </row>
    <row r="81" spans="1:7" s="3" customFormat="1" ht="15.6">
      <c r="A81" s="12"/>
      <c r="B81" s="138" t="s">
        <v>198</v>
      </c>
      <c r="C81" s="52"/>
      <c r="D81" s="139"/>
      <c r="E81" s="242"/>
      <c r="F81" s="140">
        <f>SUM(F71:F80)</f>
        <v>0</v>
      </c>
      <c r="G81" s="140">
        <f>SUM(G71:G80)</f>
        <v>0</v>
      </c>
    </row>
    <row r="82" spans="1:7" s="3" customFormat="1" ht="15.6">
      <c r="A82" s="13">
        <f>ROUND(A80+1,0)</f>
        <v>8</v>
      </c>
      <c r="B82" s="63"/>
      <c r="C82" s="53"/>
      <c r="D82" s="54"/>
      <c r="E82" s="55"/>
      <c r="F82" s="87"/>
      <c r="G82" s="86"/>
    </row>
    <row r="83" spans="1:7" s="3" customFormat="1" ht="15.6">
      <c r="A83" s="32">
        <f>A82+0.01</f>
        <v>8.01</v>
      </c>
      <c r="B83" s="81"/>
      <c r="C83" s="48"/>
      <c r="D83" s="48"/>
      <c r="E83" s="74"/>
      <c r="F83" s="84"/>
      <c r="G83" s="84">
        <f t="shared" ref="G83:G92" si="14">D83*E83</f>
        <v>0</v>
      </c>
    </row>
    <row r="84" spans="1:7" s="3" customFormat="1" ht="15.6">
      <c r="A84" s="32">
        <f t="shared" ref="A84:A92" si="15">A83+0.01</f>
        <v>8.02</v>
      </c>
      <c r="B84" s="23"/>
      <c r="C84" s="48"/>
      <c r="D84" s="48"/>
      <c r="E84" s="30"/>
      <c r="F84" s="84"/>
      <c r="G84" s="84">
        <f t="shared" si="14"/>
        <v>0</v>
      </c>
    </row>
    <row r="85" spans="1:7" s="3" customFormat="1" ht="15.6">
      <c r="A85" s="32">
        <f t="shared" si="15"/>
        <v>8.0299999999999994</v>
      </c>
      <c r="B85" s="23"/>
      <c r="C85" s="48"/>
      <c r="D85" s="48"/>
      <c r="E85" s="30"/>
      <c r="F85" s="84"/>
      <c r="G85" s="84">
        <f t="shared" si="14"/>
        <v>0</v>
      </c>
    </row>
    <row r="86" spans="1:7" s="3" customFormat="1" ht="15.6">
      <c r="A86" s="32">
        <f t="shared" si="15"/>
        <v>8.0399999999999991</v>
      </c>
      <c r="B86" s="23"/>
      <c r="C86" s="48"/>
      <c r="D86" s="48"/>
      <c r="E86" s="30"/>
      <c r="F86" s="84"/>
      <c r="G86" s="84">
        <f t="shared" si="14"/>
        <v>0</v>
      </c>
    </row>
    <row r="87" spans="1:7" s="3" customFormat="1" ht="15.6">
      <c r="A87" s="32">
        <f t="shared" si="15"/>
        <v>8.0499999999999989</v>
      </c>
      <c r="B87" s="23"/>
      <c r="C87" s="48"/>
      <c r="D87" s="48"/>
      <c r="E87" s="30"/>
      <c r="F87" s="84"/>
      <c r="G87" s="84">
        <f t="shared" si="14"/>
        <v>0</v>
      </c>
    </row>
    <row r="88" spans="1:7" s="3" customFormat="1" ht="15.6">
      <c r="A88" s="32">
        <f t="shared" si="15"/>
        <v>8.0599999999999987</v>
      </c>
      <c r="B88" s="23"/>
      <c r="C88" s="48"/>
      <c r="D88" s="48"/>
      <c r="E88" s="30"/>
      <c r="F88" s="84"/>
      <c r="G88" s="84">
        <f t="shared" si="14"/>
        <v>0</v>
      </c>
    </row>
    <row r="89" spans="1:7" s="3" customFormat="1" ht="15.6">
      <c r="A89" s="32">
        <f t="shared" si="15"/>
        <v>8.0699999999999985</v>
      </c>
      <c r="B89" s="23"/>
      <c r="C89" s="48"/>
      <c r="D89" s="48"/>
      <c r="E89" s="30"/>
      <c r="F89" s="84"/>
      <c r="G89" s="84">
        <f t="shared" si="14"/>
        <v>0</v>
      </c>
    </row>
    <row r="90" spans="1:7" s="3" customFormat="1" ht="15.6">
      <c r="A90" s="32">
        <f t="shared" si="15"/>
        <v>8.0799999999999983</v>
      </c>
      <c r="B90" s="23"/>
      <c r="C90" s="48"/>
      <c r="D90" s="48"/>
      <c r="E90" s="30"/>
      <c r="F90" s="84"/>
      <c r="G90" s="84">
        <f t="shared" si="14"/>
        <v>0</v>
      </c>
    </row>
    <row r="91" spans="1:7" s="3" customFormat="1" ht="15.6">
      <c r="A91" s="32">
        <f t="shared" si="15"/>
        <v>8.0899999999999981</v>
      </c>
      <c r="B91" s="23"/>
      <c r="C91" s="48"/>
      <c r="D91" s="48"/>
      <c r="E91" s="30"/>
      <c r="F91" s="84"/>
      <c r="G91" s="84">
        <f t="shared" si="14"/>
        <v>0</v>
      </c>
    </row>
    <row r="92" spans="1:7" s="3" customFormat="1" ht="15.6">
      <c r="A92" s="32">
        <f t="shared" si="15"/>
        <v>8.0999999999999979</v>
      </c>
      <c r="B92" s="23"/>
      <c r="C92" s="48"/>
      <c r="D92" s="48"/>
      <c r="E92" s="30"/>
      <c r="F92" s="84"/>
      <c r="G92" s="84">
        <f t="shared" si="14"/>
        <v>0</v>
      </c>
    </row>
    <row r="93" spans="1:7" s="3" customFormat="1" ht="15.6">
      <c r="A93" s="12"/>
      <c r="B93" s="138" t="s">
        <v>198</v>
      </c>
      <c r="C93" s="52"/>
      <c r="D93" s="139"/>
      <c r="E93" s="242"/>
      <c r="F93" s="140">
        <f>SUM(F83:F92)</f>
        <v>0</v>
      </c>
      <c r="G93" s="140">
        <f>SUM(G83:G92)</f>
        <v>0</v>
      </c>
    </row>
    <row r="94" spans="1:7" s="3" customFormat="1" ht="15.6">
      <c r="A94" s="13">
        <f>ROUND(A92+1,0)</f>
        <v>9</v>
      </c>
      <c r="B94" s="63"/>
      <c r="C94" s="53"/>
      <c r="D94" s="54"/>
      <c r="E94" s="55"/>
      <c r="F94" s="87"/>
      <c r="G94" s="86"/>
    </row>
    <row r="95" spans="1:7" s="3" customFormat="1" ht="15.6">
      <c r="A95" s="32">
        <f>A94+0.01</f>
        <v>9.01</v>
      </c>
      <c r="B95" s="81"/>
      <c r="C95" s="48"/>
      <c r="D95" s="48"/>
      <c r="E95" s="74"/>
      <c r="F95" s="84"/>
      <c r="G95" s="84">
        <f t="shared" ref="G95:G104" si="16">D95*E95</f>
        <v>0</v>
      </c>
    </row>
    <row r="96" spans="1:7" s="3" customFormat="1" ht="15.6">
      <c r="A96" s="32">
        <f t="shared" ref="A96:A104" si="17">A95+0.01</f>
        <v>9.02</v>
      </c>
      <c r="B96" s="23"/>
      <c r="C96" s="48"/>
      <c r="D96" s="48"/>
      <c r="E96" s="30"/>
      <c r="F96" s="84"/>
      <c r="G96" s="84">
        <f t="shared" si="16"/>
        <v>0</v>
      </c>
    </row>
    <row r="97" spans="1:8" s="3" customFormat="1" ht="15.6">
      <c r="A97" s="32">
        <f t="shared" si="17"/>
        <v>9.0299999999999994</v>
      </c>
      <c r="B97" s="23"/>
      <c r="C97" s="48"/>
      <c r="D97" s="48"/>
      <c r="E97" s="30"/>
      <c r="F97" s="84"/>
      <c r="G97" s="84">
        <f t="shared" si="16"/>
        <v>0</v>
      </c>
      <c r="H97" s="240"/>
    </row>
    <row r="98" spans="1:8" s="3" customFormat="1" ht="15.6">
      <c r="A98" s="32">
        <f t="shared" si="17"/>
        <v>9.0399999999999991</v>
      </c>
      <c r="B98" s="23"/>
      <c r="C98" s="48"/>
      <c r="D98" s="48"/>
      <c r="E98" s="30"/>
      <c r="F98" s="84"/>
      <c r="G98" s="84">
        <f t="shared" si="16"/>
        <v>0</v>
      </c>
      <c r="H98" s="240"/>
    </row>
    <row r="99" spans="1:8" s="3" customFormat="1" ht="15.6">
      <c r="A99" s="32">
        <f t="shared" si="17"/>
        <v>9.0499999999999989</v>
      </c>
      <c r="B99" s="23"/>
      <c r="C99" s="48"/>
      <c r="D99" s="48"/>
      <c r="E99" s="30"/>
      <c r="F99" s="84"/>
      <c r="G99" s="84">
        <f t="shared" si="16"/>
        <v>0</v>
      </c>
      <c r="H99" s="240"/>
    </row>
    <row r="100" spans="1:8" s="3" customFormat="1" ht="15.6">
      <c r="A100" s="32">
        <f t="shared" si="17"/>
        <v>9.0599999999999987</v>
      </c>
      <c r="B100" s="23"/>
      <c r="C100" s="48"/>
      <c r="D100" s="48"/>
      <c r="E100" s="30"/>
      <c r="F100" s="84"/>
      <c r="G100" s="84">
        <f t="shared" si="16"/>
        <v>0</v>
      </c>
      <c r="H100" s="240"/>
    </row>
    <row r="101" spans="1:8" s="3" customFormat="1" ht="15.6">
      <c r="A101" s="32">
        <f t="shared" si="17"/>
        <v>9.0699999999999985</v>
      </c>
      <c r="B101" s="23"/>
      <c r="C101" s="48"/>
      <c r="D101" s="48"/>
      <c r="E101" s="30"/>
      <c r="F101" s="84"/>
      <c r="G101" s="84">
        <f t="shared" si="16"/>
        <v>0</v>
      </c>
      <c r="H101" s="240"/>
    </row>
    <row r="102" spans="1:8" s="3" customFormat="1" ht="15.6">
      <c r="A102" s="32">
        <f t="shared" si="17"/>
        <v>9.0799999999999983</v>
      </c>
      <c r="B102" s="23"/>
      <c r="C102" s="48"/>
      <c r="D102" s="48"/>
      <c r="E102" s="30"/>
      <c r="F102" s="84"/>
      <c r="G102" s="84">
        <f t="shared" si="16"/>
        <v>0</v>
      </c>
      <c r="H102" s="240"/>
    </row>
    <row r="103" spans="1:8" s="3" customFormat="1" ht="15.6">
      <c r="A103" s="32">
        <f t="shared" si="17"/>
        <v>9.0899999999999981</v>
      </c>
      <c r="B103" s="23"/>
      <c r="C103" s="48"/>
      <c r="D103" s="48"/>
      <c r="E103" s="30"/>
      <c r="F103" s="84"/>
      <c r="G103" s="84">
        <f t="shared" si="16"/>
        <v>0</v>
      </c>
      <c r="H103" s="240"/>
    </row>
    <row r="104" spans="1:8" s="3" customFormat="1" ht="15.6">
      <c r="A104" s="32">
        <f t="shared" si="17"/>
        <v>9.0999999999999979</v>
      </c>
      <c r="B104" s="23"/>
      <c r="C104" s="48"/>
      <c r="D104" s="48"/>
      <c r="E104" s="30"/>
      <c r="F104" s="84"/>
      <c r="G104" s="84">
        <f t="shared" si="16"/>
        <v>0</v>
      </c>
      <c r="H104" s="240"/>
    </row>
    <row r="105" spans="1:8" s="3" customFormat="1" ht="15.6">
      <c r="A105" s="12"/>
      <c r="B105" s="138"/>
      <c r="C105" s="52"/>
      <c r="D105" s="139"/>
      <c r="E105" s="242"/>
      <c r="F105" s="140">
        <f>SUM(F95:F104)</f>
        <v>0</v>
      </c>
      <c r="G105" s="140">
        <f>SUM(G95:G104)</f>
        <v>0</v>
      </c>
      <c r="H105" s="240"/>
    </row>
    <row r="106" spans="1:8" s="3" customFormat="1" ht="15.6" hidden="1">
      <c r="A106" s="13">
        <f>ROUND(A104+1,0)</f>
        <v>10</v>
      </c>
      <c r="B106" s="63"/>
      <c r="C106" s="53"/>
      <c r="D106" s="54"/>
      <c r="E106" s="55"/>
      <c r="F106" s="87"/>
      <c r="G106" s="86"/>
      <c r="H106" s="240"/>
    </row>
    <row r="107" spans="1:8" s="3" customFormat="1" ht="15.6" hidden="1">
      <c r="A107" s="32">
        <f>A106+0.01</f>
        <v>10.01</v>
      </c>
      <c r="B107" s="81"/>
      <c r="C107" s="48"/>
      <c r="D107" s="48"/>
      <c r="E107" s="74"/>
      <c r="F107" s="84"/>
      <c r="G107" s="84">
        <f t="shared" ref="G107:G116" si="18">F107*E107</f>
        <v>0</v>
      </c>
      <c r="H107" s="240"/>
    </row>
    <row r="108" spans="1:8" s="3" customFormat="1" ht="15.6" hidden="1">
      <c r="A108" s="32">
        <f t="shared" ref="A108:A116" si="19">A107+0.01</f>
        <v>10.02</v>
      </c>
      <c r="B108" s="23"/>
      <c r="C108" s="48"/>
      <c r="D108" s="48"/>
      <c r="E108" s="30"/>
      <c r="F108" s="84"/>
      <c r="G108" s="84">
        <f t="shared" si="18"/>
        <v>0</v>
      </c>
      <c r="H108" s="240"/>
    </row>
    <row r="109" spans="1:8" s="3" customFormat="1" ht="15.6" hidden="1">
      <c r="A109" s="32">
        <f t="shared" si="19"/>
        <v>10.029999999999999</v>
      </c>
      <c r="B109" s="23"/>
      <c r="C109" s="48"/>
      <c r="D109" s="48"/>
      <c r="E109" s="30"/>
      <c r="F109" s="84"/>
      <c r="G109" s="84">
        <f t="shared" si="18"/>
        <v>0</v>
      </c>
      <c r="H109" s="240"/>
    </row>
    <row r="110" spans="1:8" s="3" customFormat="1" ht="15.6" hidden="1">
      <c r="A110" s="32">
        <f t="shared" si="19"/>
        <v>10.039999999999999</v>
      </c>
      <c r="B110" s="23"/>
      <c r="C110" s="48"/>
      <c r="D110" s="48"/>
      <c r="E110" s="30"/>
      <c r="F110" s="84"/>
      <c r="G110" s="84">
        <f t="shared" si="18"/>
        <v>0</v>
      </c>
      <c r="H110" s="240"/>
    </row>
    <row r="111" spans="1:8" s="3" customFormat="1" ht="15.6" hidden="1">
      <c r="A111" s="32">
        <f t="shared" si="19"/>
        <v>10.049999999999999</v>
      </c>
      <c r="B111" s="23"/>
      <c r="C111" s="48"/>
      <c r="D111" s="48"/>
      <c r="E111" s="30"/>
      <c r="F111" s="84"/>
      <c r="G111" s="84">
        <f t="shared" si="18"/>
        <v>0</v>
      </c>
      <c r="H111" s="240"/>
    </row>
    <row r="112" spans="1:8" s="3" customFormat="1" ht="15.6" hidden="1">
      <c r="A112" s="32">
        <f t="shared" si="19"/>
        <v>10.059999999999999</v>
      </c>
      <c r="B112" s="23"/>
      <c r="C112" s="48"/>
      <c r="D112" s="48"/>
      <c r="E112" s="30"/>
      <c r="F112" s="84"/>
      <c r="G112" s="84">
        <f t="shared" si="18"/>
        <v>0</v>
      </c>
      <c r="H112" s="240"/>
    </row>
    <row r="113" spans="1:8" s="3" customFormat="1" ht="15.6" hidden="1">
      <c r="A113" s="32">
        <f t="shared" si="19"/>
        <v>10.069999999999999</v>
      </c>
      <c r="B113" s="23"/>
      <c r="C113" s="48"/>
      <c r="D113" s="48"/>
      <c r="E113" s="30"/>
      <c r="F113" s="84"/>
      <c r="G113" s="84">
        <f t="shared" si="18"/>
        <v>0</v>
      </c>
      <c r="H113" s="240"/>
    </row>
    <row r="114" spans="1:8" s="3" customFormat="1" ht="15.6" hidden="1">
      <c r="A114" s="32">
        <f t="shared" si="19"/>
        <v>10.079999999999998</v>
      </c>
      <c r="B114" s="23"/>
      <c r="C114" s="48"/>
      <c r="D114" s="48"/>
      <c r="E114" s="30"/>
      <c r="F114" s="84"/>
      <c r="G114" s="84">
        <f t="shared" si="18"/>
        <v>0</v>
      </c>
      <c r="H114" s="240"/>
    </row>
    <row r="115" spans="1:8" s="3" customFormat="1" ht="15.6" hidden="1">
      <c r="A115" s="32">
        <f t="shared" si="19"/>
        <v>10.089999999999998</v>
      </c>
      <c r="B115" s="23"/>
      <c r="C115" s="48"/>
      <c r="D115" s="48"/>
      <c r="E115" s="30"/>
      <c r="F115" s="84"/>
      <c r="G115" s="84">
        <f t="shared" si="18"/>
        <v>0</v>
      </c>
      <c r="H115" s="240"/>
    </row>
    <row r="116" spans="1:8" s="3" customFormat="1" ht="15.6" hidden="1">
      <c r="A116" s="32">
        <f t="shared" si="19"/>
        <v>10.099999999999998</v>
      </c>
      <c r="B116" s="23"/>
      <c r="C116" s="48"/>
      <c r="D116" s="48"/>
      <c r="E116" s="30"/>
      <c r="F116" s="84"/>
      <c r="G116" s="84">
        <f t="shared" si="18"/>
        <v>0</v>
      </c>
      <c r="H116" s="240"/>
    </row>
    <row r="117" spans="1:8" s="3" customFormat="1" ht="15.6" hidden="1">
      <c r="A117" s="12"/>
      <c r="B117" s="138"/>
      <c r="C117" s="52"/>
      <c r="D117" s="139"/>
      <c r="E117" s="242"/>
      <c r="F117" s="140">
        <f>SUM(F107:F116)</f>
        <v>0</v>
      </c>
      <c r="G117" s="140">
        <f>SUM(G107:G116)</f>
        <v>0</v>
      </c>
      <c r="H117" s="240"/>
    </row>
    <row r="118" spans="1:8" s="95" customFormat="1" ht="21.75" customHeight="1" thickBot="1">
      <c r="A118" s="96"/>
      <c r="B118" s="68" t="s">
        <v>199</v>
      </c>
      <c r="C118" s="69"/>
      <c r="D118" s="69"/>
      <c r="E118" s="70"/>
      <c r="F118" s="97">
        <f>F19+F29+F39+F49+F59+F69+F81+F93+F105+F117</f>
        <v>0</v>
      </c>
      <c r="G118" s="97">
        <f>G19+G29+G39+G49+G59+G69+G81+G93+G105+G117</f>
        <v>0</v>
      </c>
      <c r="H118" s="17"/>
    </row>
    <row r="119" spans="1:8" s="107" customFormat="1" ht="15.6">
      <c r="B119" s="119"/>
      <c r="C119" s="119"/>
      <c r="F119" s="120"/>
      <c r="G119" s="338"/>
    </row>
    <row r="120" spans="1:8" s="107" customFormat="1" ht="15.6">
      <c r="B120" s="122"/>
      <c r="C120" s="122"/>
      <c r="F120" s="123"/>
      <c r="G120" s="121"/>
    </row>
    <row r="121" spans="1:8" s="107" customFormat="1" ht="15.6">
      <c r="B121" s="119"/>
      <c r="C121" s="119"/>
      <c r="F121" s="124" t="s">
        <v>178</v>
      </c>
      <c r="G121" s="125"/>
    </row>
    <row r="122" spans="1:8" s="107" customFormat="1" ht="15.6">
      <c r="B122" s="119"/>
      <c r="C122" s="119"/>
      <c r="F122" s="124"/>
      <c r="G122" s="121"/>
    </row>
    <row r="123" spans="1:8" s="107" customFormat="1" ht="15.6">
      <c r="B123" s="119"/>
      <c r="C123" s="119"/>
      <c r="F123" s="124"/>
      <c r="G123" s="121"/>
    </row>
    <row r="124" spans="1:8" s="107" customFormat="1" ht="15.6">
      <c r="B124" s="119"/>
      <c r="C124" s="119"/>
      <c r="F124" s="124" t="s">
        <v>179</v>
      </c>
      <c r="G124" s="125"/>
    </row>
    <row r="125" spans="1:8" s="107" customFormat="1" ht="16.149999999999999" thickBot="1">
      <c r="B125" s="119"/>
      <c r="C125" s="119"/>
      <c r="F125" s="126"/>
      <c r="G125" s="127"/>
    </row>
    <row r="126" spans="1:8" ht="17.45">
      <c r="B126" t="s">
        <v>200</v>
      </c>
    </row>
  </sheetData>
  <customSheetViews>
    <customSheetView guid="{1315859B-DC73-4D2F-BCF0-75E7DE0B25E8}" showGridLines="0" fitToPage="1" topLeftCell="B11">
      <selection activeCell="G15" sqref="G15"/>
      <pageMargins left="0" right="0" top="0" bottom="0" header="0" footer="0"/>
      <printOptions horizontalCentered="1"/>
      <pageSetup paperSize="8" scale="92" fitToHeight="0" orientation="landscape" r:id="rId1"/>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98">
      <selection activeCell="B32" sqref="B32"/>
      <pageMargins left="0" right="0" top="0" bottom="0" header="0" footer="0"/>
      <printOptions horizontalCentered="1"/>
      <pageSetup paperSize="8" scale="92" fitToHeight="0" orientation="landscape" r:id="rId2"/>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J1" sqref="J1"/>
      <pageMargins left="0" right="0" top="0" bottom="0" header="0" footer="0"/>
      <printOptions horizontalCentered="1"/>
      <pageSetup paperSize="8" scale="92" fitToHeight="0" orientation="landscape" r:id="rId3"/>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960352E-62DB-4F60-A704-44A3E9F40835}" showGridLines="0" fitToPage="1">
      <selection activeCell="B32" sqref="B32"/>
      <pageMargins left="0" right="0" top="0" bottom="0" header="0" footer="0"/>
      <printOptions horizontalCentered="1"/>
      <pageSetup paperSize="8" scale="92" fitToHeight="0" orientation="landscape" r:id="rId4"/>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selection activeCell="E10" sqref="E10"/>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87" activePane="bottomLeft" state="frozen"/>
      <selection pane="bottomLeft" activeCell="A93" sqref="A93"/>
      <rowBreaks count="2" manualBreakCount="2">
        <brk id="20" max="8" man="1"/>
        <brk id="80" max="8" man="1"/>
      </rowBreaks>
      <pageMargins left="0" right="0" top="0" bottom="0" header="0" footer="0"/>
      <printOptions horizontalCentered="1"/>
      <pageSetup paperSize="8" scale="92"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s>
  <mergeCells count="9">
    <mergeCell ref="F3:F6"/>
    <mergeCell ref="A1:G1"/>
    <mergeCell ref="A2:G2"/>
    <mergeCell ref="A3:A7"/>
    <mergeCell ref="B3:B7"/>
    <mergeCell ref="C3:C7"/>
    <mergeCell ref="D3:D7"/>
    <mergeCell ref="E3:E6"/>
    <mergeCell ref="G3:G6"/>
  </mergeCells>
  <phoneticPr fontId="4" type="noConversion"/>
  <printOptions horizontalCentered="1"/>
  <pageMargins left="0.25" right="0.25" top="0.75" bottom="0.75" header="0.3" footer="0.3"/>
  <pageSetup paperSize="8" fitToHeight="0" orientation="landscape" r:id="rId7"/>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1" manualBreakCount="1">
    <brk id="93"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I27"/>
  <sheetViews>
    <sheetView showGridLines="0" zoomScale="79" zoomScaleNormal="100" workbookViewId="0">
      <selection activeCell="B16" sqref="B16"/>
    </sheetView>
  </sheetViews>
  <sheetFormatPr defaultColWidth="11.42578125" defaultRowHeight="13.9"/>
  <cols>
    <col min="1" max="1" width="9.28515625" style="39" customWidth="1"/>
    <col min="2" max="2" width="70.85546875" style="36" customWidth="1"/>
    <col min="3" max="3" width="13.140625" style="39" customWidth="1"/>
    <col min="4" max="4" width="12.28515625" style="39" customWidth="1"/>
    <col min="5" max="6" width="17.42578125" style="102" customWidth="1"/>
    <col min="7" max="8" width="20.7109375" style="102" customWidth="1"/>
    <col min="9" max="16384" width="11.42578125" style="36"/>
  </cols>
  <sheetData>
    <row r="1" spans="1:9" s="11" customFormat="1" ht="25.9">
      <c r="A1" s="413" t="str">
        <f>'SCHEDULE 1'!A1:H1</f>
        <v xml:space="preserve">400kV Nakonde-Tanzania border Double-Circuit Overhead Transmission Line (NT)
</v>
      </c>
      <c r="B1" s="414"/>
      <c r="C1" s="414"/>
      <c r="D1" s="414"/>
      <c r="E1" s="414"/>
      <c r="F1" s="414"/>
      <c r="G1" s="414"/>
      <c r="H1" s="414"/>
    </row>
    <row r="2" spans="1:9" s="18" customFormat="1" ht="18" customHeight="1">
      <c r="A2" s="397" t="s">
        <v>201</v>
      </c>
      <c r="B2" s="397"/>
      <c r="C2" s="397"/>
      <c r="D2" s="397"/>
      <c r="E2" s="397"/>
      <c r="F2" s="397"/>
      <c r="G2" s="397"/>
      <c r="H2" s="397"/>
    </row>
    <row r="3" spans="1:9" ht="18" customHeight="1">
      <c r="A3" s="386" t="s">
        <v>2</v>
      </c>
      <c r="B3" s="415" t="s">
        <v>3</v>
      </c>
      <c r="C3" s="380" t="s">
        <v>5</v>
      </c>
      <c r="D3" s="380" t="s">
        <v>6</v>
      </c>
      <c r="E3" s="419" t="s">
        <v>7</v>
      </c>
      <c r="F3" s="420"/>
      <c r="G3" s="418" t="s">
        <v>202</v>
      </c>
      <c r="H3" s="418"/>
      <c r="I3" s="240"/>
    </row>
    <row r="4" spans="1:9" ht="45.75" customHeight="1">
      <c r="A4" s="387"/>
      <c r="B4" s="416"/>
      <c r="C4" s="381"/>
      <c r="D4" s="381"/>
      <c r="E4" s="421"/>
      <c r="F4" s="393"/>
      <c r="G4" s="408" t="s">
        <v>203</v>
      </c>
      <c r="H4" s="408" t="s">
        <v>204</v>
      </c>
      <c r="I4" s="240"/>
    </row>
    <row r="5" spans="1:9" ht="13.5" customHeight="1">
      <c r="A5" s="387"/>
      <c r="B5" s="416"/>
      <c r="C5" s="381"/>
      <c r="D5" s="381"/>
      <c r="E5" s="421"/>
      <c r="F5" s="393"/>
      <c r="G5" s="409"/>
      <c r="H5" s="409"/>
      <c r="I5" s="240"/>
    </row>
    <row r="6" spans="1:9" ht="15.6">
      <c r="A6" s="387"/>
      <c r="B6" s="416"/>
      <c r="C6" s="381"/>
      <c r="D6" s="381"/>
      <c r="E6" s="422"/>
      <c r="F6" s="394"/>
      <c r="G6" s="410"/>
      <c r="H6" s="410"/>
      <c r="I6" s="240"/>
    </row>
    <row r="7" spans="1:9" ht="31.15">
      <c r="A7" s="388"/>
      <c r="B7" s="417"/>
      <c r="C7" s="382"/>
      <c r="D7" s="382"/>
      <c r="E7" s="345" t="s">
        <v>205</v>
      </c>
      <c r="F7" s="14" t="s">
        <v>206</v>
      </c>
      <c r="G7" s="345" t="s">
        <v>9</v>
      </c>
      <c r="H7" s="14" t="s">
        <v>207</v>
      </c>
      <c r="I7" s="240"/>
    </row>
    <row r="8" spans="1:9" ht="46.9">
      <c r="A8" s="233">
        <v>1</v>
      </c>
      <c r="B8" s="20" t="s">
        <v>208</v>
      </c>
      <c r="C8" s="234"/>
      <c r="D8" s="234" t="s">
        <v>209</v>
      </c>
      <c r="E8" s="235" t="s">
        <v>210</v>
      </c>
      <c r="F8" s="235" t="s">
        <v>211</v>
      </c>
      <c r="G8" s="235" t="s">
        <v>212</v>
      </c>
      <c r="H8" s="235" t="s">
        <v>213</v>
      </c>
    </row>
    <row r="9" spans="1:9" ht="31.15">
      <c r="A9" s="99">
        <v>1.1000000000000001</v>
      </c>
      <c r="B9" s="20" t="s">
        <v>214</v>
      </c>
      <c r="C9" s="57" t="s">
        <v>122</v>
      </c>
      <c r="D9" s="57">
        <f>'SCHEDULE 1'!E165</f>
        <v>15</v>
      </c>
      <c r="E9" s="19"/>
      <c r="F9" s="19"/>
      <c r="G9" s="272">
        <f>ROUND(D9*E9,2)</f>
        <v>0</v>
      </c>
      <c r="H9" s="272">
        <f>ROUND(D9*F9,2)</f>
        <v>0</v>
      </c>
    </row>
    <row r="10" spans="1:9" ht="46.9">
      <c r="A10" s="99">
        <f>A9+0.1</f>
        <v>1.2000000000000002</v>
      </c>
      <c r="B10" s="20" t="s">
        <v>215</v>
      </c>
      <c r="C10" s="89" t="s">
        <v>216</v>
      </c>
      <c r="D10" s="34">
        <f>'SCHEDULE 1'!E10+'SCHEDULE 1'!E24+'SCHEDULE 1'!E38+'SCHEDULE 1'!E52+'SCHEDULE 1'!E65+'SCHEDULE 1'!E78</f>
        <v>39</v>
      </c>
      <c r="E10" s="19"/>
      <c r="F10" s="19"/>
      <c r="G10" s="272">
        <f t="shared" ref="G10:H16" si="0">ROUND(D10*E10,2)</f>
        <v>0</v>
      </c>
      <c r="H10" s="272">
        <f t="shared" ref="H10:H16" si="1">ROUND(D10*F10,2)</f>
        <v>0</v>
      </c>
    </row>
    <row r="11" spans="1:9" ht="62.45">
      <c r="A11" s="99">
        <f>A10+0.1</f>
        <v>1.3000000000000003</v>
      </c>
      <c r="B11" s="20" t="s">
        <v>217</v>
      </c>
      <c r="C11" s="89" t="s">
        <v>216</v>
      </c>
      <c r="D11" s="34">
        <f>'SCHEDULE 1'!E10+'SCHEDULE 1'!E24+'SCHEDULE 1'!E38+'SCHEDULE 1'!E52+'SCHEDULE 1'!E65+'SCHEDULE 1'!E78</f>
        <v>39</v>
      </c>
      <c r="E11" s="19"/>
      <c r="F11" s="19"/>
      <c r="G11" s="272">
        <f t="shared" si="0"/>
        <v>0</v>
      </c>
      <c r="H11" s="272">
        <f t="shared" si="1"/>
        <v>0</v>
      </c>
    </row>
    <row r="12" spans="1:9" ht="46.9">
      <c r="A12" s="99">
        <f>A11+0.1</f>
        <v>1.4000000000000004</v>
      </c>
      <c r="B12" s="20" t="s">
        <v>218</v>
      </c>
      <c r="C12" s="89" t="s">
        <v>219</v>
      </c>
      <c r="D12" s="34">
        <v>1</v>
      </c>
      <c r="E12" s="19"/>
      <c r="F12" s="19"/>
      <c r="G12" s="272">
        <f t="shared" si="0"/>
        <v>0</v>
      </c>
      <c r="H12" s="272">
        <f t="shared" si="1"/>
        <v>0</v>
      </c>
    </row>
    <row r="13" spans="1:9" ht="15.6">
      <c r="A13" s="99">
        <f>A12+0.1</f>
        <v>1.5000000000000004</v>
      </c>
      <c r="B13" s="273" t="s">
        <v>220</v>
      </c>
      <c r="C13" s="89" t="s">
        <v>219</v>
      </c>
      <c r="D13" s="34">
        <v>1</v>
      </c>
      <c r="E13" s="19"/>
      <c r="F13" s="19"/>
      <c r="G13" s="272">
        <f t="shared" si="0"/>
        <v>0</v>
      </c>
      <c r="H13" s="272">
        <f t="shared" si="0"/>
        <v>0</v>
      </c>
    </row>
    <row r="14" spans="1:9" ht="22.5" customHeight="1">
      <c r="A14" s="99">
        <v>2</v>
      </c>
      <c r="B14" s="269" t="s">
        <v>221</v>
      </c>
      <c r="C14" s="89" t="s">
        <v>219</v>
      </c>
      <c r="D14" s="34">
        <v>1</v>
      </c>
      <c r="E14" s="19"/>
      <c r="F14" s="19"/>
      <c r="G14" s="272">
        <f t="shared" si="0"/>
        <v>0</v>
      </c>
      <c r="H14" s="272">
        <f t="shared" si="1"/>
        <v>0</v>
      </c>
    </row>
    <row r="15" spans="1:9" ht="22.5" customHeight="1">
      <c r="A15" s="99">
        <v>3</v>
      </c>
      <c r="B15" s="269" t="s">
        <v>222</v>
      </c>
      <c r="C15" s="89" t="s">
        <v>219</v>
      </c>
      <c r="D15" s="34">
        <v>1</v>
      </c>
      <c r="E15" s="19"/>
      <c r="F15" s="19"/>
      <c r="G15" s="272">
        <f t="shared" si="0"/>
        <v>0</v>
      </c>
      <c r="H15" s="272">
        <f t="shared" si="1"/>
        <v>0</v>
      </c>
    </row>
    <row r="16" spans="1:9" ht="22.5" customHeight="1">
      <c r="A16" s="270">
        <v>4</v>
      </c>
      <c r="B16" s="271" t="s">
        <v>223</v>
      </c>
      <c r="C16" s="197" t="s">
        <v>219</v>
      </c>
      <c r="D16" s="182">
        <v>1</v>
      </c>
      <c r="E16" s="147"/>
      <c r="F16" s="147"/>
      <c r="G16" s="274">
        <f t="shared" si="0"/>
        <v>0</v>
      </c>
      <c r="H16" s="274">
        <f t="shared" si="1"/>
        <v>0</v>
      </c>
    </row>
    <row r="17" spans="1:9" ht="78.599999999999994" thickBot="1">
      <c r="A17" s="373">
        <v>5</v>
      </c>
      <c r="B17" s="371" t="s">
        <v>224</v>
      </c>
      <c r="C17" s="374" t="s">
        <v>219</v>
      </c>
      <c r="D17" s="375">
        <v>1</v>
      </c>
      <c r="E17" s="376"/>
      <c r="F17" s="376"/>
      <c r="G17" s="377">
        <f t="shared" ref="G17" si="2">ROUND(D17*E17,2)</f>
        <v>0</v>
      </c>
      <c r="H17" s="377">
        <f t="shared" ref="H17" si="3">ROUND(D17*F17,2)</f>
        <v>0</v>
      </c>
    </row>
    <row r="18" spans="1:9" ht="20.25" customHeight="1" thickBot="1">
      <c r="A18" s="203"/>
      <c r="B18" s="175" t="s">
        <v>28</v>
      </c>
      <c r="C18" s="204"/>
      <c r="D18" s="204"/>
      <c r="E18" s="181"/>
      <c r="F18" s="205"/>
      <c r="G18" s="181">
        <f>SUM(G9:G16)</f>
        <v>0</v>
      </c>
      <c r="H18" s="181">
        <f>SUM(H9:H16)</f>
        <v>0</v>
      </c>
    </row>
    <row r="19" spans="1:9" s="101" customFormat="1" ht="23.25" customHeight="1" thickBot="1">
      <c r="A19" s="198"/>
      <c r="B19" s="198" t="s">
        <v>225</v>
      </c>
      <c r="C19" s="199"/>
      <c r="D19" s="199"/>
      <c r="E19" s="200"/>
      <c r="F19" s="201"/>
      <c r="G19" s="201">
        <f>G18</f>
        <v>0</v>
      </c>
      <c r="H19" s="202">
        <f>H18</f>
        <v>0</v>
      </c>
      <c r="I19" s="100"/>
    </row>
    <row r="20" spans="1:9" ht="15.6">
      <c r="B20" s="339"/>
      <c r="F20" s="107"/>
      <c r="G20" s="120"/>
      <c r="H20" s="338"/>
    </row>
    <row r="21" spans="1:9" s="107" customFormat="1" ht="15.6">
      <c r="B21" s="119"/>
      <c r="C21" s="119"/>
      <c r="G21" s="123"/>
      <c r="H21" s="121"/>
    </row>
    <row r="22" spans="1:9" s="107" customFormat="1" ht="15.6">
      <c r="B22" s="122"/>
      <c r="C22" s="122"/>
      <c r="G22" s="124" t="s">
        <v>178</v>
      </c>
      <c r="H22" s="125"/>
    </row>
    <row r="23" spans="1:9" s="107" customFormat="1" ht="15.6">
      <c r="B23" s="119"/>
      <c r="C23" s="119"/>
      <c r="G23" s="124"/>
      <c r="H23" s="121"/>
    </row>
    <row r="24" spans="1:9" s="107" customFormat="1" ht="15.6">
      <c r="B24" s="119"/>
      <c r="C24" s="119"/>
      <c r="G24" s="124"/>
      <c r="H24" s="121"/>
    </row>
    <row r="25" spans="1:9" s="107" customFormat="1" ht="15.6">
      <c r="B25" s="119"/>
      <c r="C25" s="119"/>
      <c r="G25" s="124" t="s">
        <v>179</v>
      </c>
      <c r="H25" s="125"/>
    </row>
    <row r="26" spans="1:9" s="107" customFormat="1" ht="16.149999999999999" thickBot="1">
      <c r="B26" s="119"/>
      <c r="C26" s="119"/>
      <c r="G26" s="126"/>
      <c r="H26" s="127"/>
    </row>
    <row r="27" spans="1:9" ht="17.45">
      <c r="B27" t="s">
        <v>200</v>
      </c>
    </row>
  </sheetData>
  <customSheetViews>
    <customSheetView guid="{1315859B-DC73-4D2F-BCF0-75E7DE0B25E8}" showGridLines="0" fitToPage="1" topLeftCell="C10">
      <selection activeCell="B166" sqref="B166"/>
      <pageMargins left="0" right="0" top="0" bottom="0" header="0" footer="0"/>
      <printOptions horizontalCentered="1"/>
      <pageSetup paperSize="8" scale="97" fitToHeight="0" orientation="landscape" r:id="rId1"/>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5">
      <selection activeCell="J13" sqref="J13"/>
      <pageMargins left="0" right="0" top="0" bottom="0" header="0" footer="0"/>
      <printOptions horizontalCentered="1"/>
      <pageSetup paperSize="8" scale="97" fitToHeight="0" orientation="landscape" r:id="rId2"/>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J1" sqref="J1"/>
      <pageMargins left="0" right="0" top="0" bottom="0" header="0" footer="0"/>
      <printOptions horizontalCentered="1"/>
      <pageSetup paperSize="8" scale="96" fitToHeight="0" orientation="landscape" r:id="rId3"/>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960352E-62DB-4F60-A704-44A3E9F40835}" showGridLines="0" fitToPage="1" topLeftCell="A4">
      <selection activeCell="A20" sqref="A20"/>
      <pageMargins left="0" right="0" top="0" bottom="0" header="0" footer="0"/>
      <printOptions horizontalCentered="1"/>
      <pageSetup paperSize="8" scale="96" fitToHeight="0" orientation="landscape" r:id="rId4"/>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13">
      <selection activeCell="B13" sqref="B13"/>
      <pageMargins left="0" right="0" top="0" bottom="0" header="0" footer="0"/>
      <printOptions horizontalCentered="1"/>
      <pageSetup paperSize="8" scale="81"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A473" sqref="A473:IV473"/>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54">
      <selection activeCell="B467" sqref="B467"/>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topLeftCell="A454">
      <selection activeCell="B467" sqref="B467"/>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9" activePane="bottomLeft" state="frozen"/>
      <selection pane="bottomLeft" activeCell="A20" sqref="A20"/>
      <pageMargins left="0" right="0" top="0" bottom="0" header="0" footer="0"/>
      <printOptions horizontalCentered="1"/>
      <pageSetup paperSize="8" scale="81"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s>
  <mergeCells count="10">
    <mergeCell ref="A1:H1"/>
    <mergeCell ref="A2:H2"/>
    <mergeCell ref="A3:A7"/>
    <mergeCell ref="B3:B7"/>
    <mergeCell ref="C3:C7"/>
    <mergeCell ref="D3:D7"/>
    <mergeCell ref="G3:H3"/>
    <mergeCell ref="E3:F6"/>
    <mergeCell ref="G4:G6"/>
    <mergeCell ref="H4:H6"/>
  </mergeCells>
  <phoneticPr fontId="4" type="noConversion"/>
  <printOptions horizontalCentered="1"/>
  <pageMargins left="0.70866141732283472" right="0.70866141732283472" top="1.1417322834645669" bottom="0.74803149606299213" header="0.70866141732283472" footer="0.31496062992125984"/>
  <pageSetup paperSize="8" scale="96" fitToHeight="0" orientation="landscape" r:id="rId7"/>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ignoredErrors>
    <ignoredError sqref="H13"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X253"/>
  <sheetViews>
    <sheetView showGridLines="0" tabSelected="1" topLeftCell="A17" zoomScale="70" zoomScaleNormal="70" workbookViewId="0">
      <selection activeCell="D25" sqref="D25"/>
    </sheetView>
  </sheetViews>
  <sheetFormatPr defaultColWidth="11.42578125" defaultRowHeight="15.6"/>
  <cols>
    <col min="1" max="1" width="9.28515625" style="297" customWidth="1"/>
    <col min="2" max="2" width="75.5703125" style="154" customWidth="1"/>
    <col min="3" max="3" width="14.85546875" style="267" customWidth="1"/>
    <col min="4" max="4" width="13.7109375" style="267" customWidth="1"/>
    <col min="5" max="6" width="17.42578125" style="268" customWidth="1"/>
    <col min="7" max="7" width="22.28515625" style="268" customWidth="1"/>
    <col min="8" max="8" width="22.140625" style="268" customWidth="1"/>
    <col min="9" max="16384" width="11.42578125" style="154"/>
  </cols>
  <sheetData>
    <row r="1" spans="1:9" s="149" customFormat="1" ht="25.9">
      <c r="A1" s="413" t="str">
        <f>'SCHEDULE 1'!A1:H1</f>
        <v xml:space="preserve">400kV Nakonde-Tanzania border Double-Circuit Overhead Transmission Line (NT)
</v>
      </c>
      <c r="B1" s="414"/>
      <c r="C1" s="414"/>
      <c r="D1" s="414"/>
      <c r="E1" s="414"/>
      <c r="F1" s="414"/>
      <c r="G1" s="414"/>
      <c r="H1" s="414"/>
    </row>
    <row r="2" spans="1:9" ht="18" customHeight="1">
      <c r="A2" s="423" t="s">
        <v>226</v>
      </c>
      <c r="B2" s="424"/>
      <c r="C2" s="424"/>
      <c r="D2" s="424"/>
      <c r="E2" s="424"/>
      <c r="F2" s="424"/>
      <c r="G2" s="424"/>
      <c r="H2" s="425"/>
    </row>
    <row r="3" spans="1:9" ht="18" customHeight="1">
      <c r="A3" s="386" t="s">
        <v>227</v>
      </c>
      <c r="B3" s="415" t="s">
        <v>3</v>
      </c>
      <c r="C3" s="380" t="s">
        <v>5</v>
      </c>
      <c r="D3" s="380" t="s">
        <v>6</v>
      </c>
      <c r="E3" s="419" t="s">
        <v>7</v>
      </c>
      <c r="F3" s="420"/>
      <c r="G3" s="418" t="s">
        <v>8</v>
      </c>
      <c r="H3" s="418"/>
      <c r="I3" s="150"/>
    </row>
    <row r="4" spans="1:9" ht="45.75" customHeight="1">
      <c r="A4" s="387"/>
      <c r="B4" s="416"/>
      <c r="C4" s="381"/>
      <c r="D4" s="381"/>
      <c r="E4" s="421"/>
      <c r="F4" s="393"/>
      <c r="G4" s="408" t="s">
        <v>203</v>
      </c>
      <c r="H4" s="408" t="s">
        <v>228</v>
      </c>
      <c r="I4" s="150"/>
    </row>
    <row r="5" spans="1:9" ht="13.5" customHeight="1">
      <c r="A5" s="387"/>
      <c r="B5" s="416"/>
      <c r="C5" s="381"/>
      <c r="D5" s="381"/>
      <c r="E5" s="421"/>
      <c r="F5" s="393"/>
      <c r="G5" s="409"/>
      <c r="H5" s="409"/>
      <c r="I5" s="150"/>
    </row>
    <row r="6" spans="1:9">
      <c r="A6" s="387"/>
      <c r="B6" s="416"/>
      <c r="C6" s="381"/>
      <c r="D6" s="381"/>
      <c r="E6" s="422"/>
      <c r="F6" s="394"/>
      <c r="G6" s="410"/>
      <c r="H6" s="410"/>
      <c r="I6" s="150"/>
    </row>
    <row r="7" spans="1:9" ht="31.15">
      <c r="A7" s="388"/>
      <c r="B7" s="416"/>
      <c r="C7" s="381"/>
      <c r="D7" s="382"/>
      <c r="E7" s="345" t="s">
        <v>205</v>
      </c>
      <c r="F7" s="14" t="s">
        <v>206</v>
      </c>
      <c r="G7" s="14" t="s">
        <v>207</v>
      </c>
      <c r="H7" s="14" t="s">
        <v>207</v>
      </c>
      <c r="I7" s="150"/>
    </row>
    <row r="8" spans="1:9">
      <c r="A8" s="13">
        <f>ROUND(A6+0,0)</f>
        <v>0</v>
      </c>
      <c r="B8" s="90" t="s">
        <v>229</v>
      </c>
      <c r="C8" s="93"/>
      <c r="D8" s="234" t="s">
        <v>209</v>
      </c>
      <c r="E8" s="235" t="s">
        <v>210</v>
      </c>
      <c r="F8" s="235" t="s">
        <v>211</v>
      </c>
      <c r="G8" s="235" t="s">
        <v>212</v>
      </c>
      <c r="H8" s="235" t="s">
        <v>213</v>
      </c>
      <c r="I8" s="150"/>
    </row>
    <row r="9" spans="1:9">
      <c r="A9" s="65"/>
      <c r="B9" s="92" t="s">
        <v>230</v>
      </c>
      <c r="C9" s="91"/>
      <c r="D9" s="91"/>
      <c r="E9" s="55"/>
      <c r="F9" s="55"/>
      <c r="G9" s="55"/>
      <c r="H9" s="56"/>
      <c r="I9" s="150"/>
    </row>
    <row r="10" spans="1:9" ht="46.9">
      <c r="A10" s="31">
        <f>A8+0.01</f>
        <v>0.01</v>
      </c>
      <c r="B10" s="20" t="s">
        <v>231</v>
      </c>
      <c r="C10" s="94" t="s">
        <v>219</v>
      </c>
      <c r="D10" s="94">
        <v>0</v>
      </c>
      <c r="E10" s="76"/>
      <c r="F10" s="76"/>
      <c r="G10" s="275">
        <f>ROUND(D10*E10,2)</f>
        <v>0</v>
      </c>
      <c r="H10" s="275">
        <f>ROUND(D10*F10,2)</f>
        <v>0</v>
      </c>
    </row>
    <row r="11" spans="1:9" ht="46.9">
      <c r="A11" s="31">
        <f>A10+0.01</f>
        <v>0.02</v>
      </c>
      <c r="B11" s="20" t="s">
        <v>232</v>
      </c>
      <c r="C11" s="57" t="s">
        <v>219</v>
      </c>
      <c r="D11" s="57">
        <v>0</v>
      </c>
      <c r="E11" s="19"/>
      <c r="F11" s="19"/>
      <c r="G11" s="232">
        <f>ROUND(D11*E11,2)</f>
        <v>0</v>
      </c>
      <c r="H11" s="232">
        <f>ROUND(D11*F11,2)</f>
        <v>0</v>
      </c>
    </row>
    <row r="12" spans="1:9" ht="31.15">
      <c r="A12" s="372" t="s">
        <v>233</v>
      </c>
      <c r="B12" s="371" t="s">
        <v>234</v>
      </c>
      <c r="C12" s="57" t="s">
        <v>219</v>
      </c>
      <c r="D12" s="57">
        <v>1</v>
      </c>
      <c r="E12" s="19"/>
      <c r="F12" s="19"/>
      <c r="G12" s="232">
        <f>ROUND(D12*E12,2)</f>
        <v>0</v>
      </c>
      <c r="H12" s="232">
        <f>ROUND(D12*F12,2)</f>
        <v>0</v>
      </c>
    </row>
    <row r="13" spans="1:9">
      <c r="A13" s="372" t="s">
        <v>235</v>
      </c>
      <c r="B13" s="371" t="s">
        <v>236</v>
      </c>
      <c r="C13" s="57" t="s">
        <v>219</v>
      </c>
      <c r="D13" s="57">
        <v>1</v>
      </c>
      <c r="E13" s="19"/>
      <c r="F13" s="19"/>
      <c r="G13" s="232">
        <v>0</v>
      </c>
      <c r="H13" s="232">
        <v>0</v>
      </c>
    </row>
    <row r="14" spans="1:9" ht="31.15">
      <c r="A14" s="31">
        <f>A11+0.02</f>
        <v>0.04</v>
      </c>
      <c r="B14" s="20" t="s">
        <v>237</v>
      </c>
      <c r="C14" s="89" t="s">
        <v>219</v>
      </c>
      <c r="D14" s="34">
        <v>0</v>
      </c>
      <c r="E14" s="19"/>
      <c r="F14" s="19"/>
      <c r="G14" s="232">
        <f t="shared" ref="G14:G16" si="0">ROUND(D14*E14,2)</f>
        <v>0</v>
      </c>
      <c r="H14" s="232">
        <f t="shared" ref="H14:H16" si="1">ROUND(D14*F14,2)</f>
        <v>0</v>
      </c>
    </row>
    <row r="15" spans="1:9" ht="31.15">
      <c r="A15" s="31">
        <f t="shared" ref="A15:A16" si="2">A14+0.01</f>
        <v>0.05</v>
      </c>
      <c r="B15" s="20" t="s">
        <v>238</v>
      </c>
      <c r="C15" s="89" t="s">
        <v>219</v>
      </c>
      <c r="D15" s="34">
        <v>0</v>
      </c>
      <c r="E15" s="19"/>
      <c r="F15" s="19"/>
      <c r="G15" s="232">
        <f t="shared" si="0"/>
        <v>0</v>
      </c>
      <c r="H15" s="232">
        <f t="shared" si="1"/>
        <v>0</v>
      </c>
    </row>
    <row r="16" spans="1:9" ht="31.15">
      <c r="A16" s="31">
        <f t="shared" si="2"/>
        <v>6.0000000000000005E-2</v>
      </c>
      <c r="B16" s="20" t="s">
        <v>239</v>
      </c>
      <c r="C16" s="89" t="s">
        <v>219</v>
      </c>
      <c r="D16" s="34">
        <v>0</v>
      </c>
      <c r="E16" s="19"/>
      <c r="F16" s="19"/>
      <c r="G16" s="232">
        <f t="shared" si="0"/>
        <v>0</v>
      </c>
      <c r="H16" s="232">
        <f t="shared" si="1"/>
        <v>0</v>
      </c>
    </row>
    <row r="17" spans="1:24" s="296" customFormat="1" ht="31.15">
      <c r="A17" s="276">
        <v>7.0000000000000007E-2</v>
      </c>
      <c r="B17" s="371" t="s">
        <v>240</v>
      </c>
      <c r="C17" s="89" t="s">
        <v>219</v>
      </c>
      <c r="D17" s="34">
        <v>1</v>
      </c>
      <c r="E17" s="19"/>
      <c r="F17" s="19"/>
      <c r="G17" s="232">
        <f t="shared" ref="G17" si="3">ROUND(D17*E17,2)</f>
        <v>0</v>
      </c>
      <c r="H17" s="232">
        <f t="shared" ref="H17" si="4">ROUND(D17*F17,2)</f>
        <v>0</v>
      </c>
    </row>
    <row r="18" spans="1:24" s="296" customFormat="1">
      <c r="A18" s="239">
        <v>7.0999999999999994E-2</v>
      </c>
      <c r="B18" s="277" t="s">
        <v>241</v>
      </c>
      <c r="C18" s="239" t="s">
        <v>219</v>
      </c>
      <c r="D18" s="239">
        <v>1</v>
      </c>
      <c r="E18" s="5"/>
      <c r="F18" s="5"/>
      <c r="G18" s="232">
        <f t="shared" ref="G18:G22" si="5">ROUND(D18*E18,2)</f>
        <v>0</v>
      </c>
      <c r="H18" s="232">
        <f t="shared" ref="H18:H22" si="6">ROUND(D18*F18,2)</f>
        <v>0</v>
      </c>
      <c r="I18" s="154"/>
      <c r="J18" s="154"/>
      <c r="K18" s="154"/>
      <c r="L18" s="154"/>
      <c r="M18" s="154"/>
      <c r="N18" s="154"/>
      <c r="O18" s="154"/>
      <c r="P18" s="154"/>
      <c r="Q18" s="154"/>
      <c r="R18" s="154"/>
      <c r="S18" s="154"/>
      <c r="T18" s="154"/>
      <c r="U18" s="154"/>
      <c r="V18" s="154"/>
      <c r="W18" s="154"/>
      <c r="X18" s="154"/>
    </row>
    <row r="19" spans="1:24" s="296" customFormat="1">
      <c r="A19" s="239">
        <v>7.1999999999999995E-2</v>
      </c>
      <c r="B19" s="277" t="s">
        <v>242</v>
      </c>
      <c r="C19" s="239" t="s">
        <v>219</v>
      </c>
      <c r="D19" s="239">
        <v>1</v>
      </c>
      <c r="E19" s="5"/>
      <c r="F19" s="5"/>
      <c r="G19" s="232">
        <f t="shared" si="5"/>
        <v>0</v>
      </c>
      <c r="H19" s="232">
        <f t="shared" si="6"/>
        <v>0</v>
      </c>
      <c r="I19" s="154"/>
      <c r="J19" s="154"/>
      <c r="K19" s="154"/>
      <c r="L19" s="154"/>
      <c r="M19" s="154"/>
      <c r="N19" s="154"/>
      <c r="O19" s="154"/>
      <c r="P19" s="154"/>
      <c r="Q19" s="154"/>
      <c r="R19" s="154"/>
      <c r="S19" s="154"/>
      <c r="T19" s="154"/>
      <c r="U19" s="154"/>
      <c r="V19" s="154"/>
      <c r="W19" s="154"/>
      <c r="X19" s="154"/>
    </row>
    <row r="20" spans="1:24" s="296" customFormat="1">
      <c r="A20" s="239">
        <v>7.2999999999999995E-2</v>
      </c>
      <c r="B20" s="277" t="s">
        <v>243</v>
      </c>
      <c r="C20" s="239" t="s">
        <v>219</v>
      </c>
      <c r="D20" s="239">
        <v>1</v>
      </c>
      <c r="E20" s="5"/>
      <c r="F20" s="5"/>
      <c r="G20" s="232">
        <f t="shared" si="5"/>
        <v>0</v>
      </c>
      <c r="H20" s="232">
        <f t="shared" si="6"/>
        <v>0</v>
      </c>
      <c r="I20" s="154"/>
      <c r="J20" s="154"/>
      <c r="K20" s="154"/>
      <c r="L20" s="154"/>
      <c r="M20" s="154"/>
      <c r="N20" s="154"/>
      <c r="O20" s="154"/>
      <c r="P20" s="154"/>
      <c r="Q20" s="154"/>
      <c r="R20" s="154"/>
      <c r="S20" s="154"/>
      <c r="T20" s="154"/>
      <c r="U20" s="154"/>
      <c r="V20" s="154"/>
      <c r="W20" s="154"/>
      <c r="X20" s="154"/>
    </row>
    <row r="21" spans="1:24" s="296" customFormat="1">
      <c r="A21" s="239">
        <v>7.3999999999999996E-2</v>
      </c>
      <c r="B21" s="277" t="s">
        <v>244</v>
      </c>
      <c r="C21" s="239" t="s">
        <v>219</v>
      </c>
      <c r="D21" s="239">
        <v>1</v>
      </c>
      <c r="E21" s="5"/>
      <c r="F21" s="5"/>
      <c r="G21" s="232">
        <f t="shared" si="5"/>
        <v>0</v>
      </c>
      <c r="H21" s="232">
        <f t="shared" si="6"/>
        <v>0</v>
      </c>
      <c r="I21" s="154"/>
      <c r="J21" s="154"/>
      <c r="K21" s="154"/>
      <c r="L21" s="154"/>
      <c r="M21" s="154"/>
      <c r="N21" s="154"/>
      <c r="O21" s="154"/>
      <c r="P21" s="154"/>
      <c r="Q21" s="154"/>
      <c r="R21" s="154"/>
      <c r="S21" s="154"/>
      <c r="T21" s="154"/>
      <c r="U21" s="154"/>
      <c r="V21" s="154"/>
      <c r="W21" s="154"/>
      <c r="X21" s="154"/>
    </row>
    <row r="22" spans="1:24" s="296" customFormat="1">
      <c r="A22" s="276">
        <v>7.4999999999999997E-2</v>
      </c>
      <c r="B22" s="277" t="s">
        <v>245</v>
      </c>
      <c r="C22" s="239" t="s">
        <v>219</v>
      </c>
      <c r="D22" s="239">
        <v>1</v>
      </c>
      <c r="E22" s="5"/>
      <c r="F22" s="5"/>
      <c r="G22" s="232">
        <f t="shared" si="5"/>
        <v>0</v>
      </c>
      <c r="H22" s="232">
        <f t="shared" si="6"/>
        <v>0</v>
      </c>
    </row>
    <row r="23" spans="1:24" s="296" customFormat="1">
      <c r="A23" s="278">
        <v>0.08</v>
      </c>
      <c r="B23" s="20" t="s">
        <v>246</v>
      </c>
      <c r="C23" s="89" t="s">
        <v>219</v>
      </c>
      <c r="D23" s="34">
        <v>1</v>
      </c>
      <c r="E23" s="19"/>
      <c r="F23" s="19"/>
      <c r="G23" s="232">
        <f t="shared" ref="G23" si="7">ROUND(D23*E23,2)</f>
        <v>0</v>
      </c>
      <c r="H23" s="232">
        <f t="shared" ref="H23" si="8">ROUND(D23*F23,2)</f>
        <v>0</v>
      </c>
    </row>
    <row r="24" spans="1:24">
      <c r="A24" s="16"/>
      <c r="B24" s="7" t="s">
        <v>28</v>
      </c>
      <c r="C24" s="40"/>
      <c r="D24" s="40"/>
      <c r="E24" s="41"/>
      <c r="F24" s="42"/>
      <c r="G24" s="43">
        <f>SUM(G10:G23)</f>
        <v>0</v>
      </c>
      <c r="H24" s="43">
        <f>SUM(H10:H23)</f>
        <v>0</v>
      </c>
    </row>
    <row r="25" spans="1:24" ht="36">
      <c r="A25" s="15"/>
      <c r="B25" s="198" t="s">
        <v>247</v>
      </c>
      <c r="C25" s="279"/>
      <c r="D25" s="44"/>
      <c r="E25" s="45"/>
      <c r="F25" s="46"/>
      <c r="G25" s="46"/>
      <c r="H25" s="47"/>
    </row>
    <row r="26" spans="1:24" ht="153" customHeight="1">
      <c r="A26" s="15" t="s">
        <v>248</v>
      </c>
      <c r="B26" s="487" t="s">
        <v>249</v>
      </c>
      <c r="C26" s="279"/>
      <c r="D26" s="44"/>
      <c r="E26" s="45"/>
      <c r="F26" s="46"/>
      <c r="G26" s="46"/>
      <c r="H26" s="47"/>
    </row>
    <row r="27" spans="1:24" ht="82.5" customHeight="1">
      <c r="A27" s="13">
        <f>ROUND(A11+1,0)</f>
        <v>1</v>
      </c>
      <c r="B27" s="62" t="s">
        <v>250</v>
      </c>
      <c r="C27" s="279"/>
      <c r="D27" s="44"/>
      <c r="E27" s="45"/>
      <c r="F27" s="46"/>
      <c r="G27" s="46"/>
      <c r="H27" s="47"/>
    </row>
    <row r="28" spans="1:24">
      <c r="A28" s="31">
        <f>A27+0.01</f>
        <v>1.01</v>
      </c>
      <c r="B28" s="20" t="str">
        <f>'SCHEDULE 1'!B91</f>
        <v>Foundation class 1</v>
      </c>
      <c r="C28" s="57" t="str">
        <f>'SCHEDULE 1'!D91</f>
        <v>set</v>
      </c>
      <c r="D28" s="57">
        <f>'SCHEDULE 1'!E91</f>
        <v>1</v>
      </c>
      <c r="E28" s="30"/>
      <c r="F28" s="30"/>
      <c r="G28" s="232">
        <f t="shared" ref="G28:G35" si="9">ROUND(D28*E28,2)</f>
        <v>0</v>
      </c>
      <c r="H28" s="232">
        <f t="shared" ref="H28:H35" si="10">ROUND(D28*F28,2)</f>
        <v>0</v>
      </c>
    </row>
    <row r="29" spans="1:24">
      <c r="A29" s="31">
        <f t="shared" ref="A29:A35" si="11">A28+0.01</f>
        <v>1.02</v>
      </c>
      <c r="B29" s="20" t="str">
        <f>'SCHEDULE 1'!B92</f>
        <v>Foundation class 2</v>
      </c>
      <c r="C29" s="57" t="str">
        <f>'SCHEDULE 1'!D92</f>
        <v>set</v>
      </c>
      <c r="D29" s="57">
        <f>'SCHEDULE 1'!E92</f>
        <v>3</v>
      </c>
      <c r="E29" s="30"/>
      <c r="F29" s="30"/>
      <c r="G29" s="232">
        <f t="shared" si="9"/>
        <v>0</v>
      </c>
      <c r="H29" s="232">
        <f t="shared" si="10"/>
        <v>0</v>
      </c>
    </row>
    <row r="30" spans="1:24">
      <c r="A30" s="31">
        <f t="shared" si="11"/>
        <v>1.03</v>
      </c>
      <c r="B30" s="20" t="str">
        <f>'SCHEDULE 1'!B93</f>
        <v>Foundation class 3</v>
      </c>
      <c r="C30" s="57" t="str">
        <f>'SCHEDULE 1'!D93</f>
        <v>set</v>
      </c>
      <c r="D30" s="57">
        <f>'SCHEDULE 1'!E93</f>
        <v>9</v>
      </c>
      <c r="E30" s="30"/>
      <c r="F30" s="30"/>
      <c r="G30" s="232">
        <f t="shared" si="9"/>
        <v>0</v>
      </c>
      <c r="H30" s="232">
        <f t="shared" si="10"/>
        <v>0</v>
      </c>
    </row>
    <row r="31" spans="1:24">
      <c r="A31" s="31">
        <f t="shared" si="11"/>
        <v>1.04</v>
      </c>
      <c r="B31" s="20" t="str">
        <f>'SCHEDULE 1'!B94</f>
        <v>Foundation class 4</v>
      </c>
      <c r="C31" s="57" t="str">
        <f>'SCHEDULE 1'!D94</f>
        <v>set</v>
      </c>
      <c r="D31" s="57">
        <f>'SCHEDULE 1'!E94</f>
        <v>4</v>
      </c>
      <c r="E31" s="30"/>
      <c r="F31" s="30"/>
      <c r="G31" s="232">
        <f t="shared" si="9"/>
        <v>0</v>
      </c>
      <c r="H31" s="232">
        <f t="shared" si="10"/>
        <v>0</v>
      </c>
    </row>
    <row r="32" spans="1:24">
      <c r="A32" s="31">
        <f t="shared" si="11"/>
        <v>1.05</v>
      </c>
      <c r="B32" s="20" t="str">
        <f>'SCHEDULE 1'!B95</f>
        <v>Foundation class 4W</v>
      </c>
      <c r="C32" s="57" t="str">
        <f>'SCHEDULE 1'!D95</f>
        <v>set</v>
      </c>
      <c r="D32" s="57">
        <f>'SCHEDULE 1'!E95</f>
        <v>11</v>
      </c>
      <c r="E32" s="30"/>
      <c r="F32" s="30"/>
      <c r="G32" s="232">
        <f t="shared" si="9"/>
        <v>0</v>
      </c>
      <c r="H32" s="232">
        <f t="shared" si="10"/>
        <v>0</v>
      </c>
    </row>
    <row r="33" spans="1:8">
      <c r="A33" s="31">
        <f t="shared" si="11"/>
        <v>1.06</v>
      </c>
      <c r="B33" s="20" t="str">
        <f>'SCHEDULE 1'!B96</f>
        <v>Foundation class 5</v>
      </c>
      <c r="C33" s="57" t="str">
        <f>'SCHEDULE 1'!D96</f>
        <v>set</v>
      </c>
      <c r="D33" s="57">
        <f>'SCHEDULE 1'!E96</f>
        <v>1</v>
      </c>
      <c r="E33" s="30"/>
      <c r="F33" s="30"/>
      <c r="G33" s="232">
        <f t="shared" si="9"/>
        <v>0</v>
      </c>
      <c r="H33" s="232">
        <f t="shared" si="10"/>
        <v>0</v>
      </c>
    </row>
    <row r="34" spans="1:8">
      <c r="A34" s="31">
        <f t="shared" si="11"/>
        <v>1.07</v>
      </c>
      <c r="B34" s="20" t="str">
        <f>'SCHEDULE 1'!B97</f>
        <v>Foundation class 5W</v>
      </c>
      <c r="C34" s="57" t="str">
        <f>'SCHEDULE 1'!D97</f>
        <v>set</v>
      </c>
      <c r="D34" s="57">
        <f>'SCHEDULE 1'!E97</f>
        <v>1</v>
      </c>
      <c r="E34" s="30"/>
      <c r="F34" s="30"/>
      <c r="G34" s="232">
        <f t="shared" si="9"/>
        <v>0</v>
      </c>
      <c r="H34" s="232">
        <f t="shared" si="10"/>
        <v>0</v>
      </c>
    </row>
    <row r="35" spans="1:8" ht="16.149999999999999" thickBot="1">
      <c r="A35" s="206">
        <f t="shared" si="11"/>
        <v>1.08</v>
      </c>
      <c r="B35" s="218" t="str">
        <f>'SCHEDULE 1'!B98</f>
        <v>Foundation class 6</v>
      </c>
      <c r="C35" s="219" t="str">
        <f>'SCHEDULE 1'!D98</f>
        <v>set</v>
      </c>
      <c r="D35" s="219">
        <f>'SCHEDULE 1'!E98</f>
        <v>1</v>
      </c>
      <c r="E35" s="207"/>
      <c r="F35" s="207"/>
      <c r="G35" s="280">
        <f t="shared" si="9"/>
        <v>0</v>
      </c>
      <c r="H35" s="280">
        <f t="shared" si="10"/>
        <v>0</v>
      </c>
    </row>
    <row r="36" spans="1:8" ht="16.149999999999999" thickBot="1">
      <c r="A36" s="212"/>
      <c r="B36" s="175" t="s">
        <v>28</v>
      </c>
      <c r="C36" s="258"/>
      <c r="D36" s="180"/>
      <c r="E36" s="177"/>
      <c r="F36" s="190"/>
      <c r="G36" s="194">
        <f>SUM(G28:G35)</f>
        <v>0</v>
      </c>
      <c r="H36" s="194">
        <f>SUM(H28:H35)</f>
        <v>0</v>
      </c>
    </row>
    <row r="37" spans="1:8" ht="82.5" customHeight="1">
      <c r="A37" s="172">
        <f>ROUND(A35+1,0)</f>
        <v>2</v>
      </c>
      <c r="B37" s="62" t="s">
        <v>251</v>
      </c>
      <c r="C37" s="281"/>
      <c r="D37" s="208"/>
      <c r="E37" s="209"/>
      <c r="F37" s="210"/>
      <c r="G37" s="210"/>
      <c r="H37" s="211"/>
    </row>
    <row r="38" spans="1:8">
      <c r="A38" s="31">
        <f>A37+0.01</f>
        <v>2.0099999999999998</v>
      </c>
      <c r="B38" s="20" t="str">
        <f>'SCHEDULE 1'!B101</f>
        <v>Foundation class 1</v>
      </c>
      <c r="C38" s="57" t="str">
        <f>'SCHEDULE 1'!D101</f>
        <v>set</v>
      </c>
      <c r="D38" s="57">
        <f>'SCHEDULE 1'!E101</f>
        <v>0</v>
      </c>
      <c r="E38" s="30"/>
      <c r="F38" s="30"/>
      <c r="G38" s="232">
        <f t="shared" ref="G38:G45" si="12">ROUND(D38*E38,2)</f>
        <v>0</v>
      </c>
      <c r="H38" s="232">
        <f t="shared" ref="H38:H45" si="13">ROUND(D38*F38,2)</f>
        <v>0</v>
      </c>
    </row>
    <row r="39" spans="1:8">
      <c r="A39" s="31">
        <f t="shared" ref="A39:A45" si="14">A38+0.01</f>
        <v>2.0199999999999996</v>
      </c>
      <c r="B39" s="20" t="str">
        <f>'SCHEDULE 1'!B102</f>
        <v>Foundation class 2</v>
      </c>
      <c r="C39" s="57" t="str">
        <f>'SCHEDULE 1'!D102</f>
        <v>set</v>
      </c>
      <c r="D39" s="57">
        <f>'SCHEDULE 1'!E102</f>
        <v>0</v>
      </c>
      <c r="E39" s="30"/>
      <c r="F39" s="30"/>
      <c r="G39" s="232">
        <f t="shared" si="12"/>
        <v>0</v>
      </c>
      <c r="H39" s="232">
        <f t="shared" si="13"/>
        <v>0</v>
      </c>
    </row>
    <row r="40" spans="1:8">
      <c r="A40" s="31">
        <f t="shared" si="14"/>
        <v>2.0299999999999994</v>
      </c>
      <c r="B40" s="20" t="str">
        <f>'SCHEDULE 1'!B103</f>
        <v>Foundation class 3</v>
      </c>
      <c r="C40" s="57" t="str">
        <f>'SCHEDULE 1'!D103</f>
        <v>set</v>
      </c>
      <c r="D40" s="57">
        <f>'SCHEDULE 1'!E103</f>
        <v>1</v>
      </c>
      <c r="E40" s="30"/>
      <c r="F40" s="30"/>
      <c r="G40" s="232">
        <f t="shared" si="12"/>
        <v>0</v>
      </c>
      <c r="H40" s="232">
        <f t="shared" si="13"/>
        <v>0</v>
      </c>
    </row>
    <row r="41" spans="1:8">
      <c r="A41" s="31">
        <f t="shared" si="14"/>
        <v>2.0399999999999991</v>
      </c>
      <c r="B41" s="20" t="str">
        <f>'SCHEDULE 1'!B104</f>
        <v>Foundation class 4</v>
      </c>
      <c r="C41" s="57" t="str">
        <f>'SCHEDULE 1'!D104</f>
        <v>set</v>
      </c>
      <c r="D41" s="57">
        <f>'SCHEDULE 1'!E104</f>
        <v>0</v>
      </c>
      <c r="E41" s="30"/>
      <c r="F41" s="30"/>
      <c r="G41" s="232">
        <f t="shared" si="12"/>
        <v>0</v>
      </c>
      <c r="H41" s="232">
        <f t="shared" si="13"/>
        <v>0</v>
      </c>
    </row>
    <row r="42" spans="1:8">
      <c r="A42" s="31">
        <f t="shared" si="14"/>
        <v>2.0499999999999989</v>
      </c>
      <c r="B42" s="20" t="str">
        <f>'SCHEDULE 1'!B105</f>
        <v>Foundation class 4W</v>
      </c>
      <c r="C42" s="57" t="str">
        <f>'SCHEDULE 1'!D105</f>
        <v>set</v>
      </c>
      <c r="D42" s="57">
        <f>'SCHEDULE 1'!E105</f>
        <v>0</v>
      </c>
      <c r="E42" s="30"/>
      <c r="F42" s="30"/>
      <c r="G42" s="232">
        <f t="shared" si="12"/>
        <v>0</v>
      </c>
      <c r="H42" s="232">
        <f t="shared" si="13"/>
        <v>0</v>
      </c>
    </row>
    <row r="43" spans="1:8">
      <c r="A43" s="31">
        <f t="shared" si="14"/>
        <v>2.0599999999999987</v>
      </c>
      <c r="B43" s="20" t="str">
        <f>'SCHEDULE 1'!B106</f>
        <v>Foundation class 5</v>
      </c>
      <c r="C43" s="57" t="str">
        <f>'SCHEDULE 1'!D106</f>
        <v>set</v>
      </c>
      <c r="D43" s="57">
        <f>'SCHEDULE 1'!E106</f>
        <v>0</v>
      </c>
      <c r="E43" s="30"/>
      <c r="F43" s="30"/>
      <c r="G43" s="232">
        <f t="shared" si="12"/>
        <v>0</v>
      </c>
      <c r="H43" s="232">
        <f t="shared" si="13"/>
        <v>0</v>
      </c>
    </row>
    <row r="44" spans="1:8">
      <c r="A44" s="31">
        <f t="shared" si="14"/>
        <v>2.0699999999999985</v>
      </c>
      <c r="B44" s="20" t="str">
        <f>'SCHEDULE 1'!B107</f>
        <v>Foundation class 5W</v>
      </c>
      <c r="C44" s="57" t="str">
        <f>'SCHEDULE 1'!D107</f>
        <v>set</v>
      </c>
      <c r="D44" s="57">
        <f>'SCHEDULE 1'!E107</f>
        <v>0</v>
      </c>
      <c r="E44" s="30"/>
      <c r="F44" s="30"/>
      <c r="G44" s="232">
        <f t="shared" si="12"/>
        <v>0</v>
      </c>
      <c r="H44" s="232">
        <f t="shared" si="13"/>
        <v>0</v>
      </c>
    </row>
    <row r="45" spans="1:8" ht="16.149999999999999" thickBot="1">
      <c r="A45" s="206">
        <f t="shared" si="14"/>
        <v>2.0799999999999983</v>
      </c>
      <c r="B45" s="218" t="str">
        <f>'SCHEDULE 1'!B108</f>
        <v>Foundation class 6</v>
      </c>
      <c r="C45" s="219" t="str">
        <f>'SCHEDULE 1'!D108</f>
        <v>set</v>
      </c>
      <c r="D45" s="219">
        <f>'SCHEDULE 1'!E108</f>
        <v>0</v>
      </c>
      <c r="E45" s="207"/>
      <c r="F45" s="207"/>
      <c r="G45" s="280">
        <f t="shared" si="12"/>
        <v>0</v>
      </c>
      <c r="H45" s="280">
        <f t="shared" si="13"/>
        <v>0</v>
      </c>
    </row>
    <row r="46" spans="1:8" ht="16.149999999999999" thickBot="1">
      <c r="A46" s="212"/>
      <c r="B46" s="175" t="s">
        <v>28</v>
      </c>
      <c r="C46" s="258"/>
      <c r="D46" s="180"/>
      <c r="E46" s="177"/>
      <c r="F46" s="190"/>
      <c r="G46" s="194">
        <f>SUM(G38:G45)</f>
        <v>0</v>
      </c>
      <c r="H46" s="194">
        <f>SUM(H38:H45)</f>
        <v>0</v>
      </c>
    </row>
    <row r="47" spans="1:8" ht="83.25" customHeight="1">
      <c r="A47" s="172">
        <f>ROUND(A45+1,0)</f>
        <v>3</v>
      </c>
      <c r="B47" s="191" t="s">
        <v>252</v>
      </c>
      <c r="C47" s="281"/>
      <c r="D47" s="208"/>
      <c r="E47" s="209"/>
      <c r="F47" s="210"/>
      <c r="G47" s="210"/>
      <c r="H47" s="211"/>
    </row>
    <row r="48" spans="1:8">
      <c r="A48" s="31">
        <f>A47+0.01</f>
        <v>3.01</v>
      </c>
      <c r="B48" s="20" t="str">
        <f>'SCHEDULE 1'!B111</f>
        <v>Foundation class 1</v>
      </c>
      <c r="C48" s="57" t="str">
        <f>'SCHEDULE 1'!D111</f>
        <v>set</v>
      </c>
      <c r="D48" s="57">
        <f>'SCHEDULE 1'!E111</f>
        <v>0</v>
      </c>
      <c r="E48" s="30"/>
      <c r="F48" s="30"/>
      <c r="G48" s="232">
        <f t="shared" ref="G48:G55" si="15">ROUND(D48*E48,2)</f>
        <v>0</v>
      </c>
      <c r="H48" s="232">
        <f t="shared" ref="H48:H55" si="16">ROUND(D48*F48,2)</f>
        <v>0</v>
      </c>
    </row>
    <row r="49" spans="1:8">
      <c r="A49" s="31">
        <f t="shared" ref="A49:A55" si="17">A48+0.01</f>
        <v>3.0199999999999996</v>
      </c>
      <c r="B49" s="20" t="str">
        <f>'SCHEDULE 1'!B112</f>
        <v>Foundation class 2</v>
      </c>
      <c r="C49" s="57" t="str">
        <f>'SCHEDULE 1'!D112</f>
        <v>set</v>
      </c>
      <c r="D49" s="57">
        <f>'SCHEDULE 1'!E112</f>
        <v>1</v>
      </c>
      <c r="E49" s="30"/>
      <c r="F49" s="30"/>
      <c r="G49" s="232">
        <f t="shared" si="15"/>
        <v>0</v>
      </c>
      <c r="H49" s="232">
        <f t="shared" si="16"/>
        <v>0</v>
      </c>
    </row>
    <row r="50" spans="1:8">
      <c r="A50" s="31">
        <f t="shared" si="17"/>
        <v>3.0299999999999994</v>
      </c>
      <c r="B50" s="20" t="str">
        <f>'SCHEDULE 1'!B113</f>
        <v>Foundation class 3</v>
      </c>
      <c r="C50" s="57" t="str">
        <f>'SCHEDULE 1'!D113</f>
        <v>set</v>
      </c>
      <c r="D50" s="57">
        <f>'SCHEDULE 1'!E113</f>
        <v>1</v>
      </c>
      <c r="E50" s="30"/>
      <c r="F50" s="30"/>
      <c r="G50" s="232">
        <f t="shared" si="15"/>
        <v>0</v>
      </c>
      <c r="H50" s="232">
        <f t="shared" si="16"/>
        <v>0</v>
      </c>
    </row>
    <row r="51" spans="1:8">
      <c r="A51" s="31">
        <f t="shared" si="17"/>
        <v>3.0399999999999991</v>
      </c>
      <c r="B51" s="20" t="str">
        <f>'SCHEDULE 1'!B114</f>
        <v>Foundation class 4</v>
      </c>
      <c r="C51" s="57" t="str">
        <f>'SCHEDULE 1'!D114</f>
        <v>set</v>
      </c>
      <c r="D51" s="57">
        <f>'SCHEDULE 1'!E114</f>
        <v>1</v>
      </c>
      <c r="E51" s="30"/>
      <c r="F51" s="30"/>
      <c r="G51" s="232">
        <f t="shared" si="15"/>
        <v>0</v>
      </c>
      <c r="H51" s="232">
        <f t="shared" si="16"/>
        <v>0</v>
      </c>
    </row>
    <row r="52" spans="1:8">
      <c r="A52" s="31">
        <f t="shared" si="17"/>
        <v>3.0499999999999989</v>
      </c>
      <c r="B52" s="20" t="str">
        <f>'SCHEDULE 1'!B115</f>
        <v>Foundation class 4W</v>
      </c>
      <c r="C52" s="57" t="str">
        <f>'SCHEDULE 1'!D115</f>
        <v>set</v>
      </c>
      <c r="D52" s="57">
        <f>'SCHEDULE 1'!E115</f>
        <v>1</v>
      </c>
      <c r="E52" s="30"/>
      <c r="F52" s="30"/>
      <c r="G52" s="232">
        <f t="shared" si="15"/>
        <v>0</v>
      </c>
      <c r="H52" s="232">
        <f t="shared" si="16"/>
        <v>0</v>
      </c>
    </row>
    <row r="53" spans="1:8">
      <c r="A53" s="31">
        <f t="shared" si="17"/>
        <v>3.0599999999999987</v>
      </c>
      <c r="B53" s="20" t="str">
        <f>'SCHEDULE 1'!B116</f>
        <v>Foundation class 5</v>
      </c>
      <c r="C53" s="57" t="str">
        <f>'SCHEDULE 1'!D116</f>
        <v>set</v>
      </c>
      <c r="D53" s="57">
        <f>'SCHEDULE 1'!E116</f>
        <v>0</v>
      </c>
      <c r="E53" s="30"/>
      <c r="F53" s="30"/>
      <c r="G53" s="232">
        <f t="shared" si="15"/>
        <v>0</v>
      </c>
      <c r="H53" s="232">
        <f t="shared" si="16"/>
        <v>0</v>
      </c>
    </row>
    <row r="54" spans="1:8">
      <c r="A54" s="31">
        <f t="shared" si="17"/>
        <v>3.0699999999999985</v>
      </c>
      <c r="B54" s="20" t="str">
        <f>'SCHEDULE 1'!B117</f>
        <v>Foundation class 5W</v>
      </c>
      <c r="C54" s="57" t="str">
        <f>'SCHEDULE 1'!D117</f>
        <v>set</v>
      </c>
      <c r="D54" s="57">
        <f>'SCHEDULE 1'!E117</f>
        <v>0</v>
      </c>
      <c r="E54" s="30"/>
      <c r="F54" s="30"/>
      <c r="G54" s="232">
        <f t="shared" si="15"/>
        <v>0</v>
      </c>
      <c r="H54" s="232">
        <f t="shared" si="16"/>
        <v>0</v>
      </c>
    </row>
    <row r="55" spans="1:8" ht="16.149999999999999" thickBot="1">
      <c r="A55" s="206">
        <f t="shared" si="17"/>
        <v>3.0799999999999983</v>
      </c>
      <c r="B55" s="218" t="str">
        <f>'SCHEDULE 1'!B118</f>
        <v>Foundation class 6</v>
      </c>
      <c r="C55" s="219" t="str">
        <f>'SCHEDULE 1'!D118</f>
        <v>set</v>
      </c>
      <c r="D55" s="219">
        <f>'SCHEDULE 1'!E118</f>
        <v>0</v>
      </c>
      <c r="E55" s="207"/>
      <c r="F55" s="207"/>
      <c r="G55" s="280">
        <f t="shared" si="15"/>
        <v>0</v>
      </c>
      <c r="H55" s="280">
        <f t="shared" si="16"/>
        <v>0</v>
      </c>
    </row>
    <row r="56" spans="1:8" ht="16.149999999999999" thickBot="1">
      <c r="A56" s="212"/>
      <c r="B56" s="175" t="s">
        <v>28</v>
      </c>
      <c r="C56" s="193"/>
      <c r="D56" s="192"/>
      <c r="E56" s="177"/>
      <c r="F56" s="190"/>
      <c r="G56" s="194">
        <f>SUM(G48:G55)</f>
        <v>0</v>
      </c>
      <c r="H56" s="194">
        <f>SUM(H48:H55)</f>
        <v>0</v>
      </c>
    </row>
    <row r="57" spans="1:8" ht="83.25" customHeight="1">
      <c r="A57" s="172">
        <f>ROUND(A55+1,0)</f>
        <v>4</v>
      </c>
      <c r="B57" s="191" t="s">
        <v>253</v>
      </c>
      <c r="C57" s="281"/>
      <c r="D57" s="208"/>
      <c r="E57" s="209"/>
      <c r="F57" s="210"/>
      <c r="G57" s="210"/>
      <c r="H57" s="211"/>
    </row>
    <row r="58" spans="1:8">
      <c r="A58" s="31">
        <f>A57+0.01</f>
        <v>4.01</v>
      </c>
      <c r="B58" s="20" t="str">
        <f>'SCHEDULE 1'!B121</f>
        <v>Foundation class 1</v>
      </c>
      <c r="C58" s="57" t="str">
        <f>'SCHEDULE 1'!D121</f>
        <v>set</v>
      </c>
      <c r="D58" s="57">
        <f>'SCHEDULE 1'!E121</f>
        <v>0</v>
      </c>
      <c r="E58" s="30"/>
      <c r="F58" s="30"/>
      <c r="G58" s="232">
        <f t="shared" ref="G58:G65" si="18">ROUND(D58*E58,2)</f>
        <v>0</v>
      </c>
      <c r="H58" s="232">
        <f t="shared" ref="H58:H65" si="19">ROUND(D58*F58,2)</f>
        <v>0</v>
      </c>
    </row>
    <row r="59" spans="1:8">
      <c r="A59" s="31">
        <f t="shared" ref="A59:A65" si="20">A58+0.01</f>
        <v>4.0199999999999996</v>
      </c>
      <c r="B59" s="20" t="str">
        <f>'SCHEDULE 1'!B122</f>
        <v>Foundation class 2</v>
      </c>
      <c r="C59" s="57" t="str">
        <f>'SCHEDULE 1'!D122</f>
        <v>set</v>
      </c>
      <c r="D59" s="57">
        <f>'SCHEDULE 1'!E122</f>
        <v>0</v>
      </c>
      <c r="E59" s="30"/>
      <c r="F59" s="30"/>
      <c r="G59" s="232">
        <f t="shared" si="18"/>
        <v>0</v>
      </c>
      <c r="H59" s="232">
        <f t="shared" si="19"/>
        <v>0</v>
      </c>
    </row>
    <row r="60" spans="1:8">
      <c r="A60" s="31">
        <f t="shared" si="20"/>
        <v>4.0299999999999994</v>
      </c>
      <c r="B60" s="20" t="str">
        <f>'SCHEDULE 1'!B123</f>
        <v>Foundation class 3</v>
      </c>
      <c r="C60" s="57" t="str">
        <f>'SCHEDULE 1'!D123</f>
        <v>set</v>
      </c>
      <c r="D60" s="57">
        <f>'SCHEDULE 1'!E123</f>
        <v>0</v>
      </c>
      <c r="E60" s="30"/>
      <c r="F60" s="30"/>
      <c r="G60" s="232">
        <f t="shared" si="18"/>
        <v>0</v>
      </c>
      <c r="H60" s="232">
        <f t="shared" si="19"/>
        <v>0</v>
      </c>
    </row>
    <row r="61" spans="1:8">
      <c r="A61" s="31">
        <f t="shared" si="20"/>
        <v>4.0399999999999991</v>
      </c>
      <c r="B61" s="20" t="str">
        <f>'SCHEDULE 1'!B124</f>
        <v>Foundation class 4</v>
      </c>
      <c r="C61" s="57" t="str">
        <f>'SCHEDULE 1'!D124</f>
        <v>set</v>
      </c>
      <c r="D61" s="57">
        <f>'SCHEDULE 1'!E124</f>
        <v>0</v>
      </c>
      <c r="E61" s="30"/>
      <c r="F61" s="30"/>
      <c r="G61" s="232">
        <f t="shared" si="18"/>
        <v>0</v>
      </c>
      <c r="H61" s="232">
        <f t="shared" si="19"/>
        <v>0</v>
      </c>
    </row>
    <row r="62" spans="1:8">
      <c r="A62" s="31">
        <f t="shared" si="20"/>
        <v>4.0499999999999989</v>
      </c>
      <c r="B62" s="20" t="str">
        <f>'SCHEDULE 1'!B125</f>
        <v>Foundation class 4W</v>
      </c>
      <c r="C62" s="57" t="str">
        <f>'SCHEDULE 1'!D125</f>
        <v>set</v>
      </c>
      <c r="D62" s="57">
        <f>'SCHEDULE 1'!E125</f>
        <v>1</v>
      </c>
      <c r="E62" s="30"/>
      <c r="F62" s="30"/>
      <c r="G62" s="232">
        <f t="shared" si="18"/>
        <v>0</v>
      </c>
      <c r="H62" s="232">
        <f t="shared" si="19"/>
        <v>0</v>
      </c>
    </row>
    <row r="63" spans="1:8">
      <c r="A63" s="31">
        <f t="shared" si="20"/>
        <v>4.0599999999999987</v>
      </c>
      <c r="B63" s="20" t="str">
        <f>'SCHEDULE 1'!B126</f>
        <v>Foundation class 5</v>
      </c>
      <c r="C63" s="57" t="str">
        <f>'SCHEDULE 1'!D126</f>
        <v>set</v>
      </c>
      <c r="D63" s="57">
        <f>'SCHEDULE 1'!E126</f>
        <v>0</v>
      </c>
      <c r="E63" s="30"/>
      <c r="F63" s="30"/>
      <c r="G63" s="232">
        <f t="shared" si="18"/>
        <v>0</v>
      </c>
      <c r="H63" s="232">
        <f t="shared" si="19"/>
        <v>0</v>
      </c>
    </row>
    <row r="64" spans="1:8">
      <c r="A64" s="31">
        <f t="shared" si="20"/>
        <v>4.0699999999999985</v>
      </c>
      <c r="B64" s="20" t="str">
        <f>'SCHEDULE 1'!B127</f>
        <v>Foundation class 5W</v>
      </c>
      <c r="C64" s="57" t="str">
        <f>'SCHEDULE 1'!D127</f>
        <v>set</v>
      </c>
      <c r="D64" s="57">
        <f>'SCHEDULE 1'!E127</f>
        <v>0</v>
      </c>
      <c r="E64" s="30"/>
      <c r="F64" s="30"/>
      <c r="G64" s="232">
        <f t="shared" si="18"/>
        <v>0</v>
      </c>
      <c r="H64" s="232">
        <f t="shared" si="19"/>
        <v>0</v>
      </c>
    </row>
    <row r="65" spans="1:8" ht="16.149999999999999" thickBot="1">
      <c r="A65" s="206">
        <f t="shared" si="20"/>
        <v>4.0799999999999983</v>
      </c>
      <c r="B65" s="218" t="str">
        <f>'SCHEDULE 1'!B128</f>
        <v>Foundation class 6</v>
      </c>
      <c r="C65" s="219" t="str">
        <f>'SCHEDULE 1'!D128</f>
        <v>set</v>
      </c>
      <c r="D65" s="219">
        <f>'SCHEDULE 1'!E128</f>
        <v>0</v>
      </c>
      <c r="E65" s="207"/>
      <c r="F65" s="207"/>
      <c r="G65" s="280">
        <f t="shared" si="18"/>
        <v>0</v>
      </c>
      <c r="H65" s="280">
        <f t="shared" si="19"/>
        <v>0</v>
      </c>
    </row>
    <row r="66" spans="1:8" ht="16.149999999999999" thickBot="1">
      <c r="A66" s="212"/>
      <c r="B66" s="175" t="s">
        <v>28</v>
      </c>
      <c r="C66" s="193"/>
      <c r="D66" s="192"/>
      <c r="E66" s="177"/>
      <c r="F66" s="190"/>
      <c r="G66" s="194">
        <f>SUM(G58:G65)</f>
        <v>0</v>
      </c>
      <c r="H66" s="194">
        <f>SUM(H58:H65)</f>
        <v>0</v>
      </c>
    </row>
    <row r="67" spans="1:8" ht="78">
      <c r="A67" s="172">
        <f>ROUND(A65+1,0)</f>
        <v>5</v>
      </c>
      <c r="B67" s="191" t="s">
        <v>254</v>
      </c>
      <c r="C67" s="281"/>
      <c r="D67" s="208"/>
      <c r="E67" s="209"/>
      <c r="F67" s="210"/>
      <c r="G67" s="210"/>
      <c r="H67" s="211"/>
    </row>
    <row r="68" spans="1:8">
      <c r="A68" s="31">
        <f>A67+0.01</f>
        <v>5.01</v>
      </c>
      <c r="B68" s="20" t="str">
        <f>'SCHEDULE 1'!B131</f>
        <v>Foundation class 1</v>
      </c>
      <c r="C68" s="57" t="str">
        <f>'SCHEDULE 1'!D131</f>
        <v>set</v>
      </c>
      <c r="D68" s="57">
        <f>'SCHEDULE 1'!E131</f>
        <v>0</v>
      </c>
      <c r="E68" s="30"/>
      <c r="F68" s="30"/>
      <c r="G68" s="232">
        <f t="shared" ref="G68:G75" si="21">ROUND(D68*E68,2)</f>
        <v>0</v>
      </c>
      <c r="H68" s="232">
        <f t="shared" ref="H68:H75" si="22">ROUND(D68*F68,2)</f>
        <v>0</v>
      </c>
    </row>
    <row r="69" spans="1:8">
      <c r="A69" s="31">
        <f t="shared" ref="A69:A75" si="23">A68+0.01</f>
        <v>5.0199999999999996</v>
      </c>
      <c r="B69" s="20" t="str">
        <f>'SCHEDULE 1'!B132</f>
        <v>Foundation class 2</v>
      </c>
      <c r="C69" s="57" t="str">
        <f>'SCHEDULE 1'!D132</f>
        <v>set</v>
      </c>
      <c r="D69" s="57">
        <f>'SCHEDULE 1'!E132</f>
        <v>0</v>
      </c>
      <c r="E69" s="30"/>
      <c r="F69" s="30"/>
      <c r="G69" s="232">
        <f t="shared" si="21"/>
        <v>0</v>
      </c>
      <c r="H69" s="232">
        <f t="shared" si="22"/>
        <v>0</v>
      </c>
    </row>
    <row r="70" spans="1:8">
      <c r="A70" s="31">
        <f t="shared" si="23"/>
        <v>5.0299999999999994</v>
      </c>
      <c r="B70" s="20" t="str">
        <f>'SCHEDULE 1'!B133</f>
        <v>Foundation class 3</v>
      </c>
      <c r="C70" s="57" t="str">
        <f>'SCHEDULE 1'!D133</f>
        <v>set</v>
      </c>
      <c r="D70" s="57">
        <f>'SCHEDULE 1'!E133</f>
        <v>0</v>
      </c>
      <c r="E70" s="30"/>
      <c r="F70" s="30"/>
      <c r="G70" s="232">
        <f t="shared" si="21"/>
        <v>0</v>
      </c>
      <c r="H70" s="232">
        <f t="shared" si="22"/>
        <v>0</v>
      </c>
    </row>
    <row r="71" spans="1:8">
      <c r="A71" s="31">
        <f t="shared" si="23"/>
        <v>5.0399999999999991</v>
      </c>
      <c r="B71" s="20" t="str">
        <f>'SCHEDULE 1'!B134</f>
        <v>Foundation class 4</v>
      </c>
      <c r="C71" s="57" t="str">
        <f>'SCHEDULE 1'!D134</f>
        <v>set</v>
      </c>
      <c r="D71" s="57">
        <f>'SCHEDULE 1'!E134</f>
        <v>0</v>
      </c>
      <c r="E71" s="30"/>
      <c r="F71" s="30"/>
      <c r="G71" s="232">
        <f t="shared" si="21"/>
        <v>0</v>
      </c>
      <c r="H71" s="232">
        <f t="shared" si="22"/>
        <v>0</v>
      </c>
    </row>
    <row r="72" spans="1:8">
      <c r="A72" s="31">
        <f t="shared" si="23"/>
        <v>5.0499999999999989</v>
      </c>
      <c r="B72" s="20" t="str">
        <f>'SCHEDULE 1'!B135</f>
        <v>Foundation class 4W</v>
      </c>
      <c r="C72" s="57" t="str">
        <f>'SCHEDULE 1'!D135</f>
        <v>set</v>
      </c>
      <c r="D72" s="57">
        <f>'SCHEDULE 1'!E135</f>
        <v>0</v>
      </c>
      <c r="E72" s="30"/>
      <c r="F72" s="30"/>
      <c r="G72" s="232">
        <f t="shared" si="21"/>
        <v>0</v>
      </c>
      <c r="H72" s="232">
        <f t="shared" si="22"/>
        <v>0</v>
      </c>
    </row>
    <row r="73" spans="1:8">
      <c r="A73" s="31">
        <f t="shared" si="23"/>
        <v>5.0599999999999987</v>
      </c>
      <c r="B73" s="20" t="str">
        <f>'SCHEDULE 1'!B136</f>
        <v>Foundation class 5</v>
      </c>
      <c r="C73" s="57" t="str">
        <f>'SCHEDULE 1'!D136</f>
        <v>set</v>
      </c>
      <c r="D73" s="57">
        <f>'SCHEDULE 1'!E136</f>
        <v>0</v>
      </c>
      <c r="E73" s="30"/>
      <c r="F73" s="30"/>
      <c r="G73" s="232">
        <f t="shared" si="21"/>
        <v>0</v>
      </c>
      <c r="H73" s="232">
        <f t="shared" si="22"/>
        <v>0</v>
      </c>
    </row>
    <row r="74" spans="1:8">
      <c r="A74" s="31">
        <f t="shared" si="23"/>
        <v>5.0699999999999985</v>
      </c>
      <c r="B74" s="20" t="str">
        <f>'SCHEDULE 1'!B137</f>
        <v>Foundation class 5W</v>
      </c>
      <c r="C74" s="57" t="str">
        <f>'SCHEDULE 1'!D137</f>
        <v>set</v>
      </c>
      <c r="D74" s="57">
        <f>'SCHEDULE 1'!E137</f>
        <v>0</v>
      </c>
      <c r="E74" s="30"/>
      <c r="F74" s="30"/>
      <c r="G74" s="232">
        <f t="shared" si="21"/>
        <v>0</v>
      </c>
      <c r="H74" s="232">
        <f t="shared" si="22"/>
        <v>0</v>
      </c>
    </row>
    <row r="75" spans="1:8" ht="16.149999999999999" thickBot="1">
      <c r="A75" s="206">
        <f t="shared" si="23"/>
        <v>5.0799999999999983</v>
      </c>
      <c r="B75" s="218" t="str">
        <f>'SCHEDULE 1'!B138</f>
        <v>Foundation class 6</v>
      </c>
      <c r="C75" s="219" t="str">
        <f>'SCHEDULE 1'!D138</f>
        <v>set</v>
      </c>
      <c r="D75" s="219">
        <f>'SCHEDULE 1'!E138</f>
        <v>0</v>
      </c>
      <c r="E75" s="207"/>
      <c r="F75" s="207"/>
      <c r="G75" s="280">
        <f t="shared" si="21"/>
        <v>0</v>
      </c>
      <c r="H75" s="280">
        <f t="shared" si="22"/>
        <v>0</v>
      </c>
    </row>
    <row r="76" spans="1:8" ht="16.149999999999999" thickBot="1">
      <c r="A76" s="212"/>
      <c r="B76" s="175" t="s">
        <v>28</v>
      </c>
      <c r="C76" s="258"/>
      <c r="D76" s="180"/>
      <c r="E76" s="177"/>
      <c r="F76" s="177"/>
      <c r="G76" s="194">
        <f>SUM(G68:G75)</f>
        <v>0</v>
      </c>
      <c r="H76" s="194">
        <f>SUM(H68:H75)</f>
        <v>0</v>
      </c>
    </row>
    <row r="77" spans="1:8" ht="85.5" customHeight="1">
      <c r="A77" s="172">
        <f>ROUND(A75+1,0)</f>
        <v>6</v>
      </c>
      <c r="B77" s="191" t="s">
        <v>255</v>
      </c>
      <c r="C77" s="281"/>
      <c r="D77" s="208"/>
      <c r="E77" s="209"/>
      <c r="F77" s="210"/>
      <c r="G77" s="210"/>
      <c r="H77" s="211"/>
    </row>
    <row r="78" spans="1:8">
      <c r="A78" s="31">
        <f>A77+0.01</f>
        <v>6.01</v>
      </c>
      <c r="B78" s="20" t="str">
        <f>'SCHEDULE 1'!B141</f>
        <v>Foundation class 1</v>
      </c>
      <c r="C78" s="57" t="str">
        <f>'SCHEDULE 1'!D141</f>
        <v>set</v>
      </c>
      <c r="D78" s="57">
        <f>'SCHEDULE 1'!E141</f>
        <v>0</v>
      </c>
      <c r="E78" s="30"/>
      <c r="F78" s="30"/>
      <c r="G78" s="232">
        <f t="shared" ref="G78:G85" si="24">ROUND(D78*E78,2)</f>
        <v>0</v>
      </c>
      <c r="H78" s="232">
        <f t="shared" ref="H78:H85" si="25">ROUND(D78*F78,2)</f>
        <v>0</v>
      </c>
    </row>
    <row r="79" spans="1:8">
      <c r="A79" s="31">
        <f t="shared" ref="A79:A85" si="26">A78+0.01</f>
        <v>6.02</v>
      </c>
      <c r="B79" s="20" t="str">
        <f>'SCHEDULE 1'!B142</f>
        <v>Foundation class 2</v>
      </c>
      <c r="C79" s="57" t="str">
        <f>'SCHEDULE 1'!D142</f>
        <v>set</v>
      </c>
      <c r="D79" s="57">
        <f>'SCHEDULE 1'!E142</f>
        <v>0</v>
      </c>
      <c r="E79" s="30"/>
      <c r="F79" s="30"/>
      <c r="G79" s="232">
        <f t="shared" si="24"/>
        <v>0</v>
      </c>
      <c r="H79" s="232">
        <f t="shared" si="25"/>
        <v>0</v>
      </c>
    </row>
    <row r="80" spans="1:8">
      <c r="A80" s="31">
        <f t="shared" si="26"/>
        <v>6.0299999999999994</v>
      </c>
      <c r="B80" s="20" t="str">
        <f>'SCHEDULE 1'!B143</f>
        <v>Foundation class 3</v>
      </c>
      <c r="C80" s="57" t="str">
        <f>'SCHEDULE 1'!D143</f>
        <v>set</v>
      </c>
      <c r="D80" s="57">
        <f>'SCHEDULE 1'!E143</f>
        <v>1</v>
      </c>
      <c r="E80" s="30"/>
      <c r="F80" s="30"/>
      <c r="G80" s="232">
        <f t="shared" si="24"/>
        <v>0</v>
      </c>
      <c r="H80" s="232">
        <f t="shared" si="25"/>
        <v>0</v>
      </c>
    </row>
    <row r="81" spans="1:8">
      <c r="A81" s="31">
        <f t="shared" si="26"/>
        <v>6.0399999999999991</v>
      </c>
      <c r="B81" s="20" t="str">
        <f>'SCHEDULE 1'!B144</f>
        <v>Foundation class 4</v>
      </c>
      <c r="C81" s="57" t="str">
        <f>'SCHEDULE 1'!D144</f>
        <v>set</v>
      </c>
      <c r="D81" s="57">
        <f>'SCHEDULE 1'!E144</f>
        <v>1</v>
      </c>
      <c r="E81" s="30"/>
      <c r="F81" s="30"/>
      <c r="G81" s="232">
        <f t="shared" si="24"/>
        <v>0</v>
      </c>
      <c r="H81" s="232">
        <f t="shared" si="25"/>
        <v>0</v>
      </c>
    </row>
    <row r="82" spans="1:8">
      <c r="A82" s="31">
        <f t="shared" si="26"/>
        <v>6.0499999999999989</v>
      </c>
      <c r="B82" s="20" t="str">
        <f>'SCHEDULE 1'!B145</f>
        <v>Foundation class 4W</v>
      </c>
      <c r="C82" s="57" t="str">
        <f>'SCHEDULE 1'!D145</f>
        <v>set</v>
      </c>
      <c r="D82" s="57">
        <f>'SCHEDULE 1'!E145</f>
        <v>0</v>
      </c>
      <c r="E82" s="30"/>
      <c r="F82" s="30"/>
      <c r="G82" s="232">
        <f t="shared" si="24"/>
        <v>0</v>
      </c>
      <c r="H82" s="232">
        <f t="shared" si="25"/>
        <v>0</v>
      </c>
    </row>
    <row r="83" spans="1:8">
      <c r="A83" s="31">
        <f t="shared" si="26"/>
        <v>6.0599999999999987</v>
      </c>
      <c r="B83" s="20" t="str">
        <f>'SCHEDULE 1'!B146</f>
        <v>Foundation class 5</v>
      </c>
      <c r="C83" s="57" t="str">
        <f>'SCHEDULE 1'!D146</f>
        <v>set</v>
      </c>
      <c r="D83" s="57">
        <f>'SCHEDULE 1'!E146</f>
        <v>0</v>
      </c>
      <c r="E83" s="30"/>
      <c r="F83" s="30"/>
      <c r="G83" s="232">
        <f t="shared" si="24"/>
        <v>0</v>
      </c>
      <c r="H83" s="232">
        <f t="shared" si="25"/>
        <v>0</v>
      </c>
    </row>
    <row r="84" spans="1:8">
      <c r="A84" s="31">
        <f t="shared" si="26"/>
        <v>6.0699999999999985</v>
      </c>
      <c r="B84" s="20" t="str">
        <f>'SCHEDULE 1'!B147</f>
        <v>Foundation class 5W</v>
      </c>
      <c r="C84" s="57" t="str">
        <f>'SCHEDULE 1'!D147</f>
        <v>set</v>
      </c>
      <c r="D84" s="57">
        <f>'SCHEDULE 1'!E147</f>
        <v>0</v>
      </c>
      <c r="E84" s="30"/>
      <c r="F84" s="30"/>
      <c r="G84" s="232">
        <f t="shared" si="24"/>
        <v>0</v>
      </c>
      <c r="H84" s="232">
        <f t="shared" si="25"/>
        <v>0</v>
      </c>
    </row>
    <row r="85" spans="1:8" ht="16.149999999999999" thickBot="1">
      <c r="A85" s="206">
        <f t="shared" si="26"/>
        <v>6.0799999999999983</v>
      </c>
      <c r="B85" s="218" t="str">
        <f>'SCHEDULE 1'!B148</f>
        <v>Foundation class 6</v>
      </c>
      <c r="C85" s="219" t="str">
        <f>'SCHEDULE 1'!D148</f>
        <v>set</v>
      </c>
      <c r="D85" s="219">
        <f>'SCHEDULE 1'!E148</f>
        <v>0</v>
      </c>
      <c r="E85" s="207"/>
      <c r="F85" s="207"/>
      <c r="G85" s="280">
        <f t="shared" si="24"/>
        <v>0</v>
      </c>
      <c r="H85" s="280">
        <f t="shared" si="25"/>
        <v>0</v>
      </c>
    </row>
    <row r="86" spans="1:8" ht="16.5" customHeight="1" thickBot="1">
      <c r="A86" s="212"/>
      <c r="B86" s="175" t="s">
        <v>28</v>
      </c>
      <c r="C86" s="258"/>
      <c r="D86" s="180"/>
      <c r="E86" s="177"/>
      <c r="F86" s="177"/>
      <c r="G86" s="194">
        <f>SUM(G78:G85)</f>
        <v>0</v>
      </c>
      <c r="H86" s="194">
        <f>SUM(H78:H85)</f>
        <v>0</v>
      </c>
    </row>
    <row r="87" spans="1:8" ht="189">
      <c r="A87" s="172">
        <f>ROUND(A85+1,0)</f>
        <v>7</v>
      </c>
      <c r="B87" s="282" t="s">
        <v>256</v>
      </c>
      <c r="C87" s="281"/>
      <c r="D87" s="208"/>
      <c r="E87" s="209"/>
      <c r="F87" s="210"/>
      <c r="G87" s="210"/>
      <c r="H87" s="211"/>
    </row>
    <row r="88" spans="1:8" s="6" customFormat="1" ht="31.15">
      <c r="A88" s="32">
        <f>A87+0.01</f>
        <v>7.01</v>
      </c>
      <c r="B88" s="231" t="str">
        <f>'SCHEDULE 1'!B10</f>
        <v>Type 400DA Tower Basic body and crossarms ± 0 m body extension + 0 m leg extensions</v>
      </c>
      <c r="C88" s="57" t="str">
        <f>'SCHEDULE 1'!D10</f>
        <v>per tower</v>
      </c>
      <c r="D88" s="57">
        <f>'SCHEDULE 1'!E10</f>
        <v>31</v>
      </c>
      <c r="E88" s="30"/>
      <c r="F88" s="30"/>
      <c r="G88" s="232">
        <f t="shared" ref="G88:G99" si="27">ROUND(D88*E88,2)</f>
        <v>0</v>
      </c>
      <c r="H88" s="232">
        <f t="shared" ref="H88:H99" si="28">ROUND(D88*F88,2)</f>
        <v>0</v>
      </c>
    </row>
    <row r="89" spans="1:8" s="6" customFormat="1">
      <c r="A89" s="32">
        <f t="shared" ref="A89:A99" si="29">A88+0.01</f>
        <v>7.02</v>
      </c>
      <c r="B89" s="231" t="str">
        <f>'SCHEDULE 1'!B11</f>
        <v>Type 400DA Tower   3,0 m Body Extension (only)</v>
      </c>
      <c r="C89" s="57" t="str">
        <f>'SCHEDULE 1'!D11</f>
        <v>each</v>
      </c>
      <c r="D89" s="57">
        <f>'SCHEDULE 1'!E11</f>
        <v>12</v>
      </c>
      <c r="E89" s="30"/>
      <c r="F89" s="30"/>
      <c r="G89" s="232">
        <f t="shared" si="27"/>
        <v>0</v>
      </c>
      <c r="H89" s="232">
        <f t="shared" si="28"/>
        <v>0</v>
      </c>
    </row>
    <row r="90" spans="1:8" s="6" customFormat="1">
      <c r="A90" s="32">
        <f t="shared" si="29"/>
        <v>7.0299999999999994</v>
      </c>
      <c r="B90" s="231" t="str">
        <f>'SCHEDULE 1'!B12</f>
        <v>Type 400DA Tower   6,0 m Body Extension (only)</v>
      </c>
      <c r="C90" s="57" t="str">
        <f>'SCHEDULE 1'!D12</f>
        <v>each</v>
      </c>
      <c r="D90" s="57">
        <f>'SCHEDULE 1'!E12</f>
        <v>2</v>
      </c>
      <c r="E90" s="30"/>
      <c r="F90" s="30"/>
      <c r="G90" s="232">
        <f t="shared" si="27"/>
        <v>0</v>
      </c>
      <c r="H90" s="232">
        <f t="shared" si="28"/>
        <v>0</v>
      </c>
    </row>
    <row r="91" spans="1:8" s="6" customFormat="1">
      <c r="A91" s="32">
        <f t="shared" si="29"/>
        <v>7.0399999999999991</v>
      </c>
      <c r="B91" s="231" t="str">
        <f>'SCHEDULE 1'!B13</f>
        <v>Type 400DA Tower   9,0 m Body Extension (only)</v>
      </c>
      <c r="C91" s="57" t="str">
        <f>'SCHEDULE 1'!D13</f>
        <v>each</v>
      </c>
      <c r="D91" s="57">
        <f>'SCHEDULE 1'!E13</f>
        <v>2</v>
      </c>
      <c r="E91" s="30"/>
      <c r="F91" s="30"/>
      <c r="G91" s="232">
        <f t="shared" si="27"/>
        <v>0</v>
      </c>
      <c r="H91" s="232">
        <f t="shared" si="28"/>
        <v>0</v>
      </c>
    </row>
    <row r="92" spans="1:8" s="6" customFormat="1">
      <c r="A92" s="32">
        <f t="shared" si="29"/>
        <v>7.0499999999999989</v>
      </c>
      <c r="B92" s="231" t="str">
        <f>'SCHEDULE 1'!B14</f>
        <v>Type 400DA Tower   12,0 m Body Extension (only)</v>
      </c>
      <c r="C92" s="57" t="str">
        <f>'SCHEDULE 1'!D14</f>
        <v>each</v>
      </c>
      <c r="D92" s="57">
        <f>'SCHEDULE 1'!E14</f>
        <v>0</v>
      </c>
      <c r="E92" s="30"/>
      <c r="F92" s="30"/>
      <c r="G92" s="232">
        <f t="shared" si="27"/>
        <v>0</v>
      </c>
      <c r="H92" s="232">
        <f t="shared" si="28"/>
        <v>0</v>
      </c>
    </row>
    <row r="93" spans="1:8" s="6" customFormat="1">
      <c r="A93" s="32">
        <f t="shared" si="29"/>
        <v>7.0599999999999987</v>
      </c>
      <c r="B93" s="231" t="str">
        <f>'SCHEDULE 1'!B15</f>
        <v>Type 400DA Tower   15,0 m Body Extension (only)</v>
      </c>
      <c r="C93" s="57" t="str">
        <f>'SCHEDULE 1'!D15</f>
        <v>each</v>
      </c>
      <c r="D93" s="57">
        <f>'SCHEDULE 1'!E15</f>
        <v>0</v>
      </c>
      <c r="E93" s="30"/>
      <c r="F93" s="30"/>
      <c r="G93" s="232">
        <f t="shared" si="27"/>
        <v>0</v>
      </c>
      <c r="H93" s="232">
        <f t="shared" si="28"/>
        <v>0</v>
      </c>
    </row>
    <row r="94" spans="1:8" s="6" customFormat="1">
      <c r="A94" s="32">
        <f t="shared" si="29"/>
        <v>7.0699999999999985</v>
      </c>
      <c r="B94" s="231" t="str">
        <f>'SCHEDULE 1'!B16</f>
        <v>Type 400DA Tower  1,0 m Leg Extension</v>
      </c>
      <c r="C94" s="57" t="str">
        <f>'SCHEDULE 1'!D16</f>
        <v>each</v>
      </c>
      <c r="D94" s="57">
        <f>'SCHEDULE 1'!E16</f>
        <v>31</v>
      </c>
      <c r="E94" s="30"/>
      <c r="F94" s="30"/>
      <c r="G94" s="232">
        <f t="shared" si="27"/>
        <v>0</v>
      </c>
      <c r="H94" s="232">
        <f t="shared" si="28"/>
        <v>0</v>
      </c>
    </row>
    <row r="95" spans="1:8" s="6" customFormat="1">
      <c r="A95" s="32">
        <f t="shared" si="29"/>
        <v>7.0799999999999983</v>
      </c>
      <c r="B95" s="231" t="str">
        <f>'SCHEDULE 1'!B17</f>
        <v>Type 400DA Tower  2,0 m Leg Extension</v>
      </c>
      <c r="C95" s="57" t="str">
        <f>'SCHEDULE 1'!D17</f>
        <v>each</v>
      </c>
      <c r="D95" s="57">
        <f>'SCHEDULE 1'!E17</f>
        <v>25</v>
      </c>
      <c r="E95" s="30"/>
      <c r="F95" s="30"/>
      <c r="G95" s="232">
        <f t="shared" si="27"/>
        <v>0</v>
      </c>
      <c r="H95" s="232">
        <f t="shared" si="28"/>
        <v>0</v>
      </c>
    </row>
    <row r="96" spans="1:8" s="6" customFormat="1">
      <c r="A96" s="32">
        <f t="shared" si="29"/>
        <v>7.0899999999999981</v>
      </c>
      <c r="B96" s="231" t="str">
        <f>'SCHEDULE 1'!B18</f>
        <v>Type 400DA Tower  3,0 m Leg Extension</v>
      </c>
      <c r="C96" s="57" t="str">
        <f>'SCHEDULE 1'!D18</f>
        <v>each</v>
      </c>
      <c r="D96" s="57">
        <f>'SCHEDULE 1'!E18</f>
        <v>12</v>
      </c>
      <c r="E96" s="19"/>
      <c r="F96" s="19"/>
      <c r="G96" s="232">
        <f t="shared" si="27"/>
        <v>0</v>
      </c>
      <c r="H96" s="232">
        <f t="shared" si="28"/>
        <v>0</v>
      </c>
    </row>
    <row r="97" spans="1:9" s="6" customFormat="1">
      <c r="A97" s="32">
        <f t="shared" si="29"/>
        <v>7.0999999999999979</v>
      </c>
      <c r="B97" s="231" t="str">
        <f>'SCHEDULE 1'!B19</f>
        <v>Type 400DA Tower  4,0 m Leg Extension</v>
      </c>
      <c r="C97" s="57" t="str">
        <f>'SCHEDULE 1'!D19</f>
        <v>each</v>
      </c>
      <c r="D97" s="57">
        <f>'SCHEDULE 1'!E19</f>
        <v>4</v>
      </c>
      <c r="E97" s="19"/>
      <c r="F97" s="19"/>
      <c r="G97" s="232">
        <f t="shared" si="27"/>
        <v>0</v>
      </c>
      <c r="H97" s="232">
        <f t="shared" si="28"/>
        <v>0</v>
      </c>
    </row>
    <row r="98" spans="1:9" s="6" customFormat="1">
      <c r="A98" s="32">
        <f t="shared" si="29"/>
        <v>7.1099999999999977</v>
      </c>
      <c r="B98" s="231" t="str">
        <f>'SCHEDULE 1'!B20</f>
        <v>Type 400DA Tower  5,0 m Leg Extension</v>
      </c>
      <c r="C98" s="57" t="str">
        <f>'SCHEDULE 1'!D20</f>
        <v>each</v>
      </c>
      <c r="D98" s="57">
        <f>'SCHEDULE 1'!E20</f>
        <v>4</v>
      </c>
      <c r="E98" s="19"/>
      <c r="F98" s="19"/>
      <c r="G98" s="232">
        <f t="shared" si="27"/>
        <v>0</v>
      </c>
      <c r="H98" s="232">
        <f t="shared" si="28"/>
        <v>0</v>
      </c>
    </row>
    <row r="99" spans="1:9" s="6" customFormat="1" ht="16.149999999999999" thickBot="1">
      <c r="A99" s="171">
        <f t="shared" si="29"/>
        <v>7.1199999999999974</v>
      </c>
      <c r="B99" s="230" t="str">
        <f>'SCHEDULE 1'!B21</f>
        <v>Stubs for Type 400DA tower</v>
      </c>
      <c r="C99" s="219" t="str">
        <f>'SCHEDULE 1'!D21</f>
        <v>each</v>
      </c>
      <c r="D99" s="219">
        <f>'SCHEDULE 1'!E21</f>
        <v>124</v>
      </c>
      <c r="E99" s="147"/>
      <c r="F99" s="147"/>
      <c r="G99" s="280">
        <f t="shared" si="27"/>
        <v>0</v>
      </c>
      <c r="H99" s="280">
        <f t="shared" si="28"/>
        <v>0</v>
      </c>
    </row>
    <row r="100" spans="1:9" ht="16.149999999999999" thickBot="1">
      <c r="A100" s="179"/>
      <c r="B100" s="175" t="s">
        <v>28</v>
      </c>
      <c r="C100" s="258"/>
      <c r="D100" s="180"/>
      <c r="E100" s="177"/>
      <c r="F100" s="177"/>
      <c r="G100" s="185">
        <f>SUM(G88:G99)</f>
        <v>0</v>
      </c>
      <c r="H100" s="185">
        <f>SUM(H88:H99)</f>
        <v>0</v>
      </c>
    </row>
    <row r="101" spans="1:9" ht="171.6">
      <c r="A101" s="172">
        <f>ROUND(A99+1,0)</f>
        <v>8</v>
      </c>
      <c r="B101" s="283" t="s">
        <v>257</v>
      </c>
      <c r="C101" s="281"/>
      <c r="D101" s="208"/>
      <c r="E101" s="209"/>
      <c r="F101" s="210"/>
      <c r="G101" s="210"/>
      <c r="H101" s="211"/>
    </row>
    <row r="102" spans="1:9" ht="31.15">
      <c r="A102" s="21">
        <f>A101+0.01</f>
        <v>8.01</v>
      </c>
      <c r="B102" s="20" t="str">
        <f>'SCHEDULE 1'!B24</f>
        <v>Type 400DB Tower Basic body and crossarms ± 0 m body extension + 0 m leg extensions</v>
      </c>
      <c r="C102" s="57" t="str">
        <f>'SCHEDULE 1'!D24</f>
        <v>per tower</v>
      </c>
      <c r="D102" s="57">
        <f>'SCHEDULE 1'!E24</f>
        <v>1</v>
      </c>
      <c r="E102" s="19"/>
      <c r="F102" s="19"/>
      <c r="G102" s="232">
        <f t="shared" ref="G102:G113" si="30">ROUND(D102*E102,2)</f>
        <v>0</v>
      </c>
      <c r="H102" s="232">
        <f t="shared" ref="H102:H113" si="31">ROUND(D102*F102,2)</f>
        <v>0</v>
      </c>
      <c r="I102" s="37"/>
    </row>
    <row r="103" spans="1:9">
      <c r="A103" s="21">
        <f t="shared" ref="A103:A113" si="32">A102+0.01</f>
        <v>8.02</v>
      </c>
      <c r="B103" s="20" t="str">
        <f>'SCHEDULE 1'!B25</f>
        <v>Type 400DB Tower   3,0 m Body Extension (only)</v>
      </c>
      <c r="C103" s="57" t="str">
        <f>'SCHEDULE 1'!D25</f>
        <v>each</v>
      </c>
      <c r="D103" s="57">
        <f>'SCHEDULE 1'!E25</f>
        <v>0</v>
      </c>
      <c r="E103" s="19"/>
      <c r="F103" s="19"/>
      <c r="G103" s="232">
        <f t="shared" si="30"/>
        <v>0</v>
      </c>
      <c r="H103" s="232">
        <f t="shared" si="31"/>
        <v>0</v>
      </c>
      <c r="I103" s="37"/>
    </row>
    <row r="104" spans="1:9">
      <c r="A104" s="21">
        <f t="shared" si="32"/>
        <v>8.0299999999999994</v>
      </c>
      <c r="B104" s="20" t="str">
        <f>'SCHEDULE 1'!B26</f>
        <v>Type 400DB Tower   6,0 m Body Extension (only)</v>
      </c>
      <c r="C104" s="57" t="str">
        <f>'SCHEDULE 1'!D26</f>
        <v>each</v>
      </c>
      <c r="D104" s="57">
        <f>'SCHEDULE 1'!E26</f>
        <v>0</v>
      </c>
      <c r="E104" s="19"/>
      <c r="F104" s="19"/>
      <c r="G104" s="232">
        <f t="shared" si="30"/>
        <v>0</v>
      </c>
      <c r="H104" s="232">
        <f t="shared" si="31"/>
        <v>0</v>
      </c>
      <c r="I104" s="37"/>
    </row>
    <row r="105" spans="1:9">
      <c r="A105" s="21">
        <f t="shared" si="32"/>
        <v>8.0399999999999991</v>
      </c>
      <c r="B105" s="20" t="str">
        <f>'SCHEDULE 1'!B27</f>
        <v>Type 400DB Tower   9,0 m Body Extension (only)</v>
      </c>
      <c r="C105" s="57" t="str">
        <f>'SCHEDULE 1'!D27</f>
        <v>each</v>
      </c>
      <c r="D105" s="57">
        <f>'SCHEDULE 1'!E27</f>
        <v>0</v>
      </c>
      <c r="E105" s="19"/>
      <c r="F105" s="19"/>
      <c r="G105" s="232">
        <f t="shared" si="30"/>
        <v>0</v>
      </c>
      <c r="H105" s="232">
        <f t="shared" si="31"/>
        <v>0</v>
      </c>
      <c r="I105" s="37"/>
    </row>
    <row r="106" spans="1:9">
      <c r="A106" s="21">
        <f t="shared" si="32"/>
        <v>8.0499999999999989</v>
      </c>
      <c r="B106" s="20" t="str">
        <f>'SCHEDULE 1'!B28</f>
        <v>Type 400DB Tower   12,0 m Body Extension (only)</v>
      </c>
      <c r="C106" s="57" t="str">
        <f>'SCHEDULE 1'!D28</f>
        <v>each</v>
      </c>
      <c r="D106" s="57">
        <f>'SCHEDULE 1'!E28</f>
        <v>0</v>
      </c>
      <c r="E106" s="19"/>
      <c r="F106" s="19"/>
      <c r="G106" s="232">
        <f t="shared" si="30"/>
        <v>0</v>
      </c>
      <c r="H106" s="232">
        <f t="shared" si="31"/>
        <v>0</v>
      </c>
      <c r="I106" s="37"/>
    </row>
    <row r="107" spans="1:9">
      <c r="A107" s="21">
        <f t="shared" si="32"/>
        <v>8.0599999999999987</v>
      </c>
      <c r="B107" s="20" t="str">
        <f>'SCHEDULE 1'!B29</f>
        <v>Type 400DB Tower   15,0 m Body Extension (only)</v>
      </c>
      <c r="C107" s="57" t="str">
        <f>'SCHEDULE 1'!D29</f>
        <v>each</v>
      </c>
      <c r="D107" s="57">
        <f>'SCHEDULE 1'!E29</f>
        <v>0</v>
      </c>
      <c r="E107" s="19"/>
      <c r="F107" s="19"/>
      <c r="G107" s="232">
        <f t="shared" si="30"/>
        <v>0</v>
      </c>
      <c r="H107" s="232">
        <f t="shared" si="31"/>
        <v>0</v>
      </c>
      <c r="I107" s="37"/>
    </row>
    <row r="108" spans="1:9">
      <c r="A108" s="21">
        <f t="shared" si="32"/>
        <v>8.0699999999999985</v>
      </c>
      <c r="B108" s="20" t="str">
        <f>'SCHEDULE 1'!B30</f>
        <v>Type 400DB Tower  1,0 m Leg Extension</v>
      </c>
      <c r="C108" s="57" t="str">
        <f>'SCHEDULE 1'!D30</f>
        <v>each</v>
      </c>
      <c r="D108" s="57">
        <f>'SCHEDULE 1'!E30</f>
        <v>1</v>
      </c>
      <c r="E108" s="19"/>
      <c r="F108" s="19"/>
      <c r="G108" s="232">
        <f t="shared" si="30"/>
        <v>0</v>
      </c>
      <c r="H108" s="232">
        <f t="shared" si="31"/>
        <v>0</v>
      </c>
      <c r="I108" s="37"/>
    </row>
    <row r="109" spans="1:9">
      <c r="A109" s="21">
        <f t="shared" si="32"/>
        <v>8.0799999999999983</v>
      </c>
      <c r="B109" s="20" t="str">
        <f>'SCHEDULE 1'!B31</f>
        <v>Type 400DB Tower  2,0 m Leg Extension</v>
      </c>
      <c r="C109" s="57" t="str">
        <f>'SCHEDULE 1'!D31</f>
        <v>each</v>
      </c>
      <c r="D109" s="57">
        <f>'SCHEDULE 1'!E31</f>
        <v>1</v>
      </c>
      <c r="E109" s="19"/>
      <c r="F109" s="19"/>
      <c r="G109" s="232">
        <f t="shared" si="30"/>
        <v>0</v>
      </c>
      <c r="H109" s="232">
        <f t="shared" si="31"/>
        <v>0</v>
      </c>
      <c r="I109" s="37"/>
    </row>
    <row r="110" spans="1:9">
      <c r="A110" s="21">
        <f t="shared" si="32"/>
        <v>8.0899999999999981</v>
      </c>
      <c r="B110" s="20" t="str">
        <f>'SCHEDULE 1'!B32</f>
        <v>Type 400DB Tower  3,0 m Leg Extension</v>
      </c>
      <c r="C110" s="57" t="str">
        <f>'SCHEDULE 1'!D32</f>
        <v>each</v>
      </c>
      <c r="D110" s="57">
        <f>'SCHEDULE 1'!E32</f>
        <v>1</v>
      </c>
      <c r="E110" s="19"/>
      <c r="F110" s="19"/>
      <c r="G110" s="232">
        <f t="shared" si="30"/>
        <v>0</v>
      </c>
      <c r="H110" s="232">
        <f t="shared" si="31"/>
        <v>0</v>
      </c>
      <c r="I110" s="37"/>
    </row>
    <row r="111" spans="1:9">
      <c r="A111" s="21">
        <f t="shared" si="32"/>
        <v>8.0999999999999979</v>
      </c>
      <c r="B111" s="20" t="str">
        <f>'SCHEDULE 1'!B33</f>
        <v>Type 400DB Tower  4,0 m Leg Extension</v>
      </c>
      <c r="C111" s="57" t="str">
        <f>'SCHEDULE 1'!D33</f>
        <v>each</v>
      </c>
      <c r="D111" s="57">
        <f>'SCHEDULE 1'!E33</f>
        <v>0</v>
      </c>
      <c r="E111" s="19"/>
      <c r="F111" s="19"/>
      <c r="G111" s="232">
        <f t="shared" si="30"/>
        <v>0</v>
      </c>
      <c r="H111" s="232">
        <f t="shared" si="31"/>
        <v>0</v>
      </c>
      <c r="I111" s="37"/>
    </row>
    <row r="112" spans="1:9">
      <c r="A112" s="21">
        <f t="shared" si="32"/>
        <v>8.1099999999999977</v>
      </c>
      <c r="B112" s="20" t="str">
        <f>'SCHEDULE 1'!B34</f>
        <v>Type 400DB Tower  5,0 m Leg Extension</v>
      </c>
      <c r="C112" s="57" t="str">
        <f>'SCHEDULE 1'!D34</f>
        <v>each</v>
      </c>
      <c r="D112" s="57">
        <f>'SCHEDULE 1'!E34</f>
        <v>0</v>
      </c>
      <c r="E112" s="19"/>
      <c r="F112" s="19"/>
      <c r="G112" s="232">
        <f t="shared" si="30"/>
        <v>0</v>
      </c>
      <c r="H112" s="232">
        <f t="shared" si="31"/>
        <v>0</v>
      </c>
      <c r="I112" s="37"/>
    </row>
    <row r="113" spans="1:9" ht="16.149999999999999" thickBot="1">
      <c r="A113" s="217">
        <f t="shared" si="32"/>
        <v>8.1199999999999974</v>
      </c>
      <c r="B113" s="218" t="str">
        <f>'SCHEDULE 1'!B35</f>
        <v>Stubs for Type 400DB tower</v>
      </c>
      <c r="C113" s="219" t="str">
        <f>'SCHEDULE 1'!D35</f>
        <v>each</v>
      </c>
      <c r="D113" s="219">
        <f>'SCHEDULE 1'!E35</f>
        <v>4</v>
      </c>
      <c r="E113" s="147"/>
      <c r="F113" s="147"/>
      <c r="G113" s="280">
        <f t="shared" si="30"/>
        <v>0</v>
      </c>
      <c r="H113" s="280">
        <f t="shared" si="31"/>
        <v>0</v>
      </c>
      <c r="I113" s="37"/>
    </row>
    <row r="114" spans="1:9" ht="16.149999999999999" thickBot="1">
      <c r="A114" s="179"/>
      <c r="B114" s="175" t="s">
        <v>28</v>
      </c>
      <c r="C114" s="258"/>
      <c r="D114" s="180"/>
      <c r="E114" s="177"/>
      <c r="F114" s="177"/>
      <c r="G114" s="185">
        <f>SUM(G102:G113)</f>
        <v>0</v>
      </c>
      <c r="H114" s="185">
        <f>SUM(H102:H113)</f>
        <v>0</v>
      </c>
    </row>
    <row r="115" spans="1:9" ht="171.6">
      <c r="A115" s="172">
        <f>ROUND(A113+1,0)</f>
        <v>9</v>
      </c>
      <c r="B115" s="283" t="s">
        <v>258</v>
      </c>
      <c r="C115" s="281"/>
      <c r="D115" s="208"/>
      <c r="E115" s="209"/>
      <c r="F115" s="210"/>
      <c r="G115" s="210"/>
      <c r="H115" s="211"/>
    </row>
    <row r="116" spans="1:9" ht="17.25" customHeight="1">
      <c r="A116" s="32">
        <f>A115+0.01</f>
        <v>9.01</v>
      </c>
      <c r="B116" s="20" t="str">
        <f>'SCHEDULE 1'!B38</f>
        <v>Type 400DC Tower Basic body and crossarms ± 0 m body extension + 0 m leg extensions</v>
      </c>
      <c r="C116" s="57" t="str">
        <f>'SCHEDULE 1'!D38</f>
        <v>per tower</v>
      </c>
      <c r="D116" s="284">
        <f>'SCHEDULE 1'!E38</f>
        <v>4</v>
      </c>
      <c r="E116" s="19"/>
      <c r="F116" s="19"/>
      <c r="G116" s="232">
        <f t="shared" ref="G116:G127" si="33">ROUND(D116*E116,2)</f>
        <v>0</v>
      </c>
      <c r="H116" s="232">
        <f t="shared" ref="H116:H127" si="34">ROUND(D116*F116,2)</f>
        <v>0</v>
      </c>
      <c r="I116" s="37"/>
    </row>
    <row r="117" spans="1:9" ht="17.25" customHeight="1">
      <c r="A117" s="32">
        <f t="shared" ref="A117:A126" si="35">A116+0.01</f>
        <v>9.02</v>
      </c>
      <c r="B117" s="20" t="str">
        <f>'SCHEDULE 1'!B39</f>
        <v>Type 400DC Tower   3,0 m Body Extension (only)</v>
      </c>
      <c r="C117" s="57" t="str">
        <f>'SCHEDULE 1'!D39</f>
        <v>each</v>
      </c>
      <c r="D117" s="284">
        <f>'SCHEDULE 1'!E39</f>
        <v>0</v>
      </c>
      <c r="E117" s="19"/>
      <c r="F117" s="19"/>
      <c r="G117" s="232">
        <f t="shared" si="33"/>
        <v>0</v>
      </c>
      <c r="H117" s="232">
        <f t="shared" si="34"/>
        <v>0</v>
      </c>
      <c r="I117" s="37"/>
    </row>
    <row r="118" spans="1:9" ht="17.25" customHeight="1">
      <c r="A118" s="32">
        <f t="shared" si="35"/>
        <v>9.0299999999999994</v>
      </c>
      <c r="B118" s="20" t="str">
        <f>'SCHEDULE 1'!B40</f>
        <v>Type 400DC Tower   6,0 m Body Extension (only)</v>
      </c>
      <c r="C118" s="57" t="str">
        <f>'SCHEDULE 1'!D40</f>
        <v>each</v>
      </c>
      <c r="D118" s="284">
        <f>'SCHEDULE 1'!E40</f>
        <v>1</v>
      </c>
      <c r="E118" s="19"/>
      <c r="F118" s="19"/>
      <c r="G118" s="232">
        <f t="shared" si="33"/>
        <v>0</v>
      </c>
      <c r="H118" s="232">
        <f t="shared" si="34"/>
        <v>0</v>
      </c>
      <c r="I118" s="37"/>
    </row>
    <row r="119" spans="1:9" ht="17.25" customHeight="1">
      <c r="A119" s="32">
        <f t="shared" si="35"/>
        <v>9.0399999999999991</v>
      </c>
      <c r="B119" s="20" t="str">
        <f>'SCHEDULE 1'!B41</f>
        <v>Type 400DC Tower   9,0 m Body Extension (only)</v>
      </c>
      <c r="C119" s="57" t="str">
        <f>'SCHEDULE 1'!D41</f>
        <v>each</v>
      </c>
      <c r="D119" s="284">
        <f>'SCHEDULE 1'!E41</f>
        <v>0</v>
      </c>
      <c r="E119" s="19"/>
      <c r="F119" s="19"/>
      <c r="G119" s="232">
        <f t="shared" si="33"/>
        <v>0</v>
      </c>
      <c r="H119" s="232">
        <f t="shared" si="34"/>
        <v>0</v>
      </c>
      <c r="I119" s="37"/>
    </row>
    <row r="120" spans="1:9" ht="17.25" customHeight="1">
      <c r="A120" s="32">
        <f t="shared" si="35"/>
        <v>9.0499999999999989</v>
      </c>
      <c r="B120" s="20" t="str">
        <f>'SCHEDULE 1'!B42</f>
        <v>Type 400DC Tower   12,0 m Body Extension (only)</v>
      </c>
      <c r="C120" s="57" t="str">
        <f>'SCHEDULE 1'!D42</f>
        <v>each</v>
      </c>
      <c r="D120" s="284">
        <f>'SCHEDULE 1'!E42</f>
        <v>0</v>
      </c>
      <c r="E120" s="19"/>
      <c r="F120" s="19"/>
      <c r="G120" s="232">
        <f t="shared" si="33"/>
        <v>0</v>
      </c>
      <c r="H120" s="232">
        <f t="shared" si="34"/>
        <v>0</v>
      </c>
      <c r="I120" s="37"/>
    </row>
    <row r="121" spans="1:9" ht="17.25" customHeight="1">
      <c r="A121" s="32">
        <f t="shared" si="35"/>
        <v>9.0599999999999987</v>
      </c>
      <c r="B121" s="20" t="str">
        <f>'SCHEDULE 1'!B43</f>
        <v>Type 400DC Tower   15,0 m Body Extension (only)</v>
      </c>
      <c r="C121" s="57" t="str">
        <f>'SCHEDULE 1'!D43</f>
        <v>each</v>
      </c>
      <c r="D121" s="284">
        <f>'SCHEDULE 1'!E43</f>
        <v>0</v>
      </c>
      <c r="E121" s="19"/>
      <c r="F121" s="19"/>
      <c r="G121" s="232">
        <f t="shared" si="33"/>
        <v>0</v>
      </c>
      <c r="H121" s="232">
        <f t="shared" si="34"/>
        <v>0</v>
      </c>
      <c r="I121" s="37"/>
    </row>
    <row r="122" spans="1:9" ht="17.25" customHeight="1">
      <c r="A122" s="32">
        <f t="shared" si="35"/>
        <v>9.0699999999999985</v>
      </c>
      <c r="B122" s="20" t="str">
        <f>'SCHEDULE 1'!B44</f>
        <v>Type 400DC Tower  1,0 m Leg Extension</v>
      </c>
      <c r="C122" s="57" t="str">
        <f>'SCHEDULE 1'!D44</f>
        <v>each</v>
      </c>
      <c r="D122" s="284">
        <f>'SCHEDULE 1'!E44</f>
        <v>4</v>
      </c>
      <c r="E122" s="19"/>
      <c r="F122" s="19"/>
      <c r="G122" s="232">
        <f t="shared" si="33"/>
        <v>0</v>
      </c>
      <c r="H122" s="232">
        <f t="shared" si="34"/>
        <v>0</v>
      </c>
      <c r="I122" s="37"/>
    </row>
    <row r="123" spans="1:9" ht="17.25" customHeight="1">
      <c r="A123" s="32">
        <f t="shared" si="35"/>
        <v>9.0799999999999983</v>
      </c>
      <c r="B123" s="20" t="str">
        <f>'SCHEDULE 1'!B45</f>
        <v>Type 400DC Tower  2,0 m Leg Extension</v>
      </c>
      <c r="C123" s="57" t="str">
        <f>'SCHEDULE 1'!D45</f>
        <v>each</v>
      </c>
      <c r="D123" s="284">
        <f>'SCHEDULE 1'!E45</f>
        <v>3</v>
      </c>
      <c r="E123" s="19"/>
      <c r="F123" s="19"/>
      <c r="G123" s="232">
        <f t="shared" si="33"/>
        <v>0</v>
      </c>
      <c r="H123" s="232">
        <f t="shared" si="34"/>
        <v>0</v>
      </c>
      <c r="I123" s="37"/>
    </row>
    <row r="124" spans="1:9" ht="17.25" customHeight="1">
      <c r="A124" s="32">
        <f t="shared" si="35"/>
        <v>9.0899999999999981</v>
      </c>
      <c r="B124" s="20" t="str">
        <f>'SCHEDULE 1'!B46</f>
        <v>Type 400DC Tower  3,0 m Leg Extension</v>
      </c>
      <c r="C124" s="57" t="str">
        <f>'SCHEDULE 1'!D46</f>
        <v>each</v>
      </c>
      <c r="D124" s="284">
        <f>'SCHEDULE 1'!E46</f>
        <v>2</v>
      </c>
      <c r="E124" s="19"/>
      <c r="F124" s="19"/>
      <c r="G124" s="232">
        <f t="shared" si="33"/>
        <v>0</v>
      </c>
      <c r="H124" s="232">
        <f t="shared" si="34"/>
        <v>0</v>
      </c>
      <c r="I124" s="37"/>
    </row>
    <row r="125" spans="1:9" ht="17.25" customHeight="1">
      <c r="A125" s="32">
        <f t="shared" si="35"/>
        <v>9.0999999999999979</v>
      </c>
      <c r="B125" s="20" t="str">
        <f>'SCHEDULE 1'!B47</f>
        <v>Type 400DC Tower  4,0 m Leg Extension</v>
      </c>
      <c r="C125" s="57" t="str">
        <f>'SCHEDULE 1'!D47</f>
        <v>each</v>
      </c>
      <c r="D125" s="284">
        <f>'SCHEDULE 1'!E47</f>
        <v>0</v>
      </c>
      <c r="E125" s="19"/>
      <c r="F125" s="19"/>
      <c r="G125" s="232">
        <f t="shared" si="33"/>
        <v>0</v>
      </c>
      <c r="H125" s="232">
        <f t="shared" si="34"/>
        <v>0</v>
      </c>
      <c r="I125" s="37"/>
    </row>
    <row r="126" spans="1:9" ht="17.25" customHeight="1">
      <c r="A126" s="32">
        <f t="shared" si="35"/>
        <v>9.1099999999999977</v>
      </c>
      <c r="B126" s="20" t="str">
        <f>'SCHEDULE 1'!B48</f>
        <v>Type 400DC Tower  5,0 m Leg Extension</v>
      </c>
      <c r="C126" s="57" t="str">
        <f>'SCHEDULE 1'!D48</f>
        <v>each</v>
      </c>
      <c r="D126" s="284">
        <f>'SCHEDULE 1'!E48</f>
        <v>0</v>
      </c>
      <c r="E126" s="19"/>
      <c r="F126" s="19"/>
      <c r="G126" s="232">
        <f t="shared" si="33"/>
        <v>0</v>
      </c>
      <c r="H126" s="232">
        <f t="shared" si="34"/>
        <v>0</v>
      </c>
      <c r="I126" s="37"/>
    </row>
    <row r="127" spans="1:9" ht="17.25" customHeight="1" thickBot="1">
      <c r="A127" s="171">
        <f>A125+0.01</f>
        <v>9.1099999999999977</v>
      </c>
      <c r="B127" s="218" t="str">
        <f>'SCHEDULE 1'!B49</f>
        <v>Stubs for Type 400DC tower</v>
      </c>
      <c r="C127" s="219" t="str">
        <f>'SCHEDULE 1'!D49</f>
        <v>each</v>
      </c>
      <c r="D127" s="285">
        <f>'SCHEDULE 1'!E49</f>
        <v>16</v>
      </c>
      <c r="E127" s="147"/>
      <c r="F127" s="147"/>
      <c r="G127" s="280">
        <f t="shared" si="33"/>
        <v>0</v>
      </c>
      <c r="H127" s="280">
        <f t="shared" si="34"/>
        <v>0</v>
      </c>
      <c r="I127" s="37"/>
    </row>
    <row r="128" spans="1:9" ht="16.149999999999999" thickBot="1">
      <c r="A128" s="221"/>
      <c r="B128" s="175" t="s">
        <v>28</v>
      </c>
      <c r="C128" s="187"/>
      <c r="D128" s="187"/>
      <c r="E128" s="188"/>
      <c r="F128" s="188"/>
      <c r="G128" s="185">
        <f>SUM(G116:G127)</f>
        <v>0</v>
      </c>
      <c r="H128" s="185">
        <f>SUM(H116:H127)</f>
        <v>0</v>
      </c>
    </row>
    <row r="129" spans="1:9" ht="171.6">
      <c r="A129" s="172">
        <f>ROUND(A127+1,0)</f>
        <v>10</v>
      </c>
      <c r="B129" s="62" t="s">
        <v>259</v>
      </c>
      <c r="C129" s="281"/>
      <c r="D129" s="208"/>
      <c r="E129" s="209"/>
      <c r="F129" s="210"/>
      <c r="G129" s="210"/>
      <c r="H129" s="211"/>
    </row>
    <row r="130" spans="1:9" ht="31.15">
      <c r="A130" s="32">
        <f>A129+0.01</f>
        <v>10.01</v>
      </c>
      <c r="B130" s="20" t="str">
        <f>'SCHEDULE 1'!B52</f>
        <v>Type 400DD Tower Basic body and crossarms ± 0 m body extension + 0 m leg extensions</v>
      </c>
      <c r="C130" s="33" t="str">
        <f>'SCHEDULE 1'!D52</f>
        <v>per tower</v>
      </c>
      <c r="D130" s="284">
        <f>'SCHEDULE 1'!E52</f>
        <v>1</v>
      </c>
      <c r="E130" s="19"/>
      <c r="F130" s="19"/>
      <c r="G130" s="232">
        <f t="shared" ref="G130:G140" si="36">ROUND(D130*E130,2)</f>
        <v>0</v>
      </c>
      <c r="H130" s="232">
        <f t="shared" ref="H130:H140" si="37">ROUND(D130*F130,2)</f>
        <v>0</v>
      </c>
      <c r="I130" s="37"/>
    </row>
    <row r="131" spans="1:9">
      <c r="A131" s="32">
        <f t="shared" ref="A131:A140" si="38">A130+0.01</f>
        <v>10.02</v>
      </c>
      <c r="B131" s="20" t="str">
        <f>'SCHEDULE 1'!B53</f>
        <v>Type 400DD Tower   3,0 m Body Extension (only)</v>
      </c>
      <c r="C131" s="33" t="str">
        <f>'SCHEDULE 1'!D53</f>
        <v>each</v>
      </c>
      <c r="D131" s="284">
        <f>'SCHEDULE 1'!E53</f>
        <v>0</v>
      </c>
      <c r="E131" s="19"/>
      <c r="F131" s="19"/>
      <c r="G131" s="232">
        <f t="shared" si="36"/>
        <v>0</v>
      </c>
      <c r="H131" s="232">
        <f t="shared" si="37"/>
        <v>0</v>
      </c>
      <c r="I131" s="37"/>
    </row>
    <row r="132" spans="1:9">
      <c r="A132" s="32">
        <f t="shared" si="38"/>
        <v>10.029999999999999</v>
      </c>
      <c r="B132" s="20" t="str">
        <f>'SCHEDULE 1'!B54</f>
        <v>Type 400DD Tower   6,0 m Body Extension (only)</v>
      </c>
      <c r="C132" s="33" t="str">
        <f>'SCHEDULE 1'!D54</f>
        <v>each</v>
      </c>
      <c r="D132" s="284">
        <f>'SCHEDULE 1'!E54</f>
        <v>0</v>
      </c>
      <c r="E132" s="19"/>
      <c r="F132" s="19"/>
      <c r="G132" s="232">
        <f t="shared" si="36"/>
        <v>0</v>
      </c>
      <c r="H132" s="232">
        <f t="shared" si="37"/>
        <v>0</v>
      </c>
      <c r="I132" s="37"/>
    </row>
    <row r="133" spans="1:9">
      <c r="A133" s="32">
        <f t="shared" si="38"/>
        <v>10.039999999999999</v>
      </c>
      <c r="B133" s="20" t="str">
        <f>'SCHEDULE 1'!B55</f>
        <v>Type 400DD Tower   9,0 m Body Extension (only)</v>
      </c>
      <c r="C133" s="33" t="str">
        <f>'SCHEDULE 1'!D55</f>
        <v>each</v>
      </c>
      <c r="D133" s="284">
        <f>'SCHEDULE 1'!E55</f>
        <v>0</v>
      </c>
      <c r="E133" s="19"/>
      <c r="F133" s="19"/>
      <c r="G133" s="232">
        <f t="shared" si="36"/>
        <v>0</v>
      </c>
      <c r="H133" s="232">
        <f t="shared" si="37"/>
        <v>0</v>
      </c>
      <c r="I133" s="37"/>
    </row>
    <row r="134" spans="1:9">
      <c r="A134" s="32">
        <f t="shared" si="38"/>
        <v>10.049999999999999</v>
      </c>
      <c r="B134" s="20" t="str">
        <f>'SCHEDULE 1'!B56</f>
        <v>Type 400DD Tower   12,0 m Body Extension (only)</v>
      </c>
      <c r="C134" s="33" t="str">
        <f>'SCHEDULE 1'!D56</f>
        <v>each</v>
      </c>
      <c r="D134" s="284">
        <f>'SCHEDULE 1'!E56</f>
        <v>0</v>
      </c>
      <c r="E134" s="19"/>
      <c r="F134" s="19"/>
      <c r="G134" s="232">
        <f t="shared" si="36"/>
        <v>0</v>
      </c>
      <c r="H134" s="232">
        <f t="shared" si="37"/>
        <v>0</v>
      </c>
      <c r="I134" s="37"/>
    </row>
    <row r="135" spans="1:9">
      <c r="A135" s="32">
        <f t="shared" si="38"/>
        <v>10.059999999999999</v>
      </c>
      <c r="B135" s="20" t="str">
        <f>'SCHEDULE 1'!B57</f>
        <v>Type 400DD Tower  1,0 m Leg Extension</v>
      </c>
      <c r="C135" s="33" t="str">
        <f>'SCHEDULE 1'!D57</f>
        <v>each</v>
      </c>
      <c r="D135" s="284">
        <f>'SCHEDULE 1'!E57</f>
        <v>1</v>
      </c>
      <c r="E135" s="19"/>
      <c r="F135" s="19"/>
      <c r="G135" s="232">
        <f t="shared" si="36"/>
        <v>0</v>
      </c>
      <c r="H135" s="232">
        <f t="shared" si="37"/>
        <v>0</v>
      </c>
      <c r="I135" s="37"/>
    </row>
    <row r="136" spans="1:9">
      <c r="A136" s="32">
        <f t="shared" si="38"/>
        <v>10.069999999999999</v>
      </c>
      <c r="B136" s="20" t="str">
        <f>'SCHEDULE 1'!B58</f>
        <v>Type 400DD Tower  2,0 m Leg Extension</v>
      </c>
      <c r="C136" s="33" t="str">
        <f>'SCHEDULE 1'!D58</f>
        <v>each</v>
      </c>
      <c r="D136" s="284">
        <f>'SCHEDULE 1'!E58</f>
        <v>1</v>
      </c>
      <c r="E136" s="19"/>
      <c r="F136" s="19"/>
      <c r="G136" s="232">
        <f t="shared" si="36"/>
        <v>0</v>
      </c>
      <c r="H136" s="232">
        <f t="shared" si="37"/>
        <v>0</v>
      </c>
      <c r="I136" s="37"/>
    </row>
    <row r="137" spans="1:9">
      <c r="A137" s="32">
        <f t="shared" si="38"/>
        <v>10.079999999999998</v>
      </c>
      <c r="B137" s="20" t="str">
        <f>'SCHEDULE 1'!B59</f>
        <v>Type 400DD Tower  3,0 m Leg Extension</v>
      </c>
      <c r="C137" s="33" t="str">
        <f>'SCHEDULE 1'!D59</f>
        <v>each</v>
      </c>
      <c r="D137" s="284">
        <f>'SCHEDULE 1'!E59</f>
        <v>1</v>
      </c>
      <c r="E137" s="19"/>
      <c r="F137" s="19"/>
      <c r="G137" s="232">
        <f t="shared" si="36"/>
        <v>0</v>
      </c>
      <c r="H137" s="232">
        <f t="shared" si="37"/>
        <v>0</v>
      </c>
      <c r="I137" s="37"/>
    </row>
    <row r="138" spans="1:9">
      <c r="A138" s="32">
        <f t="shared" si="38"/>
        <v>10.089999999999998</v>
      </c>
      <c r="B138" s="20" t="str">
        <f>'SCHEDULE 1'!B60</f>
        <v>Type 400DD Tower  4,0 m Leg Extension</v>
      </c>
      <c r="C138" s="33" t="str">
        <f>'SCHEDULE 1'!D60</f>
        <v>each</v>
      </c>
      <c r="D138" s="284">
        <f>'SCHEDULE 1'!E60</f>
        <v>0</v>
      </c>
      <c r="E138" s="19"/>
      <c r="F138" s="19"/>
      <c r="G138" s="232">
        <f t="shared" si="36"/>
        <v>0</v>
      </c>
      <c r="H138" s="232">
        <f t="shared" si="37"/>
        <v>0</v>
      </c>
      <c r="I138" s="37"/>
    </row>
    <row r="139" spans="1:9">
      <c r="A139" s="32">
        <f t="shared" si="38"/>
        <v>10.099999999999998</v>
      </c>
      <c r="B139" s="20" t="str">
        <f>'SCHEDULE 1'!B61</f>
        <v>Type 400DD Tower  5,0 m Leg Extension</v>
      </c>
      <c r="C139" s="33" t="str">
        <f>'SCHEDULE 1'!D61</f>
        <v>each</v>
      </c>
      <c r="D139" s="284">
        <f>'SCHEDULE 1'!E61</f>
        <v>0</v>
      </c>
      <c r="E139" s="19"/>
      <c r="F139" s="19"/>
      <c r="G139" s="232">
        <f t="shared" si="36"/>
        <v>0</v>
      </c>
      <c r="H139" s="232">
        <f t="shared" si="37"/>
        <v>0</v>
      </c>
      <c r="I139" s="37"/>
    </row>
    <row r="140" spans="1:9" ht="16.149999999999999" thickBot="1">
      <c r="A140" s="171">
        <f t="shared" si="38"/>
        <v>10.109999999999998</v>
      </c>
      <c r="B140" s="218" t="str">
        <f>'SCHEDULE 1'!B62</f>
        <v>Stubs for Type 400DD tower</v>
      </c>
      <c r="C140" s="178" t="str">
        <f>'SCHEDULE 1'!D62</f>
        <v>each</v>
      </c>
      <c r="D140" s="285">
        <f>'SCHEDULE 1'!E62</f>
        <v>4</v>
      </c>
      <c r="E140" s="147"/>
      <c r="F140" s="147"/>
      <c r="G140" s="280">
        <f t="shared" si="36"/>
        <v>0</v>
      </c>
      <c r="H140" s="280">
        <f t="shared" si="37"/>
        <v>0</v>
      </c>
      <c r="I140" s="37"/>
    </row>
    <row r="141" spans="1:9" ht="16.149999999999999" thickBot="1">
      <c r="A141" s="179"/>
      <c r="B141" s="175" t="s">
        <v>28</v>
      </c>
      <c r="C141" s="258"/>
      <c r="D141" s="180"/>
      <c r="E141" s="177"/>
      <c r="F141" s="177"/>
      <c r="G141" s="194">
        <f>SUM(G130:G140)</f>
        <v>0</v>
      </c>
      <c r="H141" s="194">
        <f>SUM(H130:H140)</f>
        <v>0</v>
      </c>
    </row>
    <row r="142" spans="1:9" ht="171.6">
      <c r="A142" s="172">
        <f>ROUND(A140+1,0)</f>
        <v>11</v>
      </c>
      <c r="B142" s="62" t="s">
        <v>260</v>
      </c>
      <c r="C142" s="281"/>
      <c r="D142" s="208"/>
      <c r="E142" s="209"/>
      <c r="F142" s="210"/>
      <c r="G142" s="210"/>
      <c r="H142" s="211"/>
    </row>
    <row r="143" spans="1:9" ht="31.15">
      <c r="A143" s="32">
        <f>A142+0.01</f>
        <v>11.01</v>
      </c>
      <c r="B143" s="231" t="str">
        <f>'SCHEDULE 1'!B65</f>
        <v>Type 400DE Tower Basic bodyand crossarms ± 0 m body extension + 0 m leg extensions</v>
      </c>
      <c r="C143" s="57" t="str">
        <f>'SCHEDULE 1'!D65</f>
        <v>per tower</v>
      </c>
      <c r="D143" s="57">
        <f>'SCHEDULE 1'!E65</f>
        <v>0</v>
      </c>
      <c r="E143" s="19"/>
      <c r="F143" s="19"/>
      <c r="G143" s="232">
        <f t="shared" ref="G143:G153" si="39">ROUND(D143*E143,2)</f>
        <v>0</v>
      </c>
      <c r="H143" s="232">
        <f t="shared" ref="H143:H153" si="40">ROUND(D143*F143,2)</f>
        <v>0</v>
      </c>
    </row>
    <row r="144" spans="1:9">
      <c r="A144" s="32">
        <f>A143+0.01</f>
        <v>11.02</v>
      </c>
      <c r="B144" s="231" t="str">
        <f>'SCHEDULE 1'!B66</f>
        <v>Type 400DE Tower   3,0 m Body Extension (only)</v>
      </c>
      <c r="C144" s="156" t="str">
        <f>'SCHEDULE 1'!D66</f>
        <v>each</v>
      </c>
      <c r="D144" s="156">
        <f>'SCHEDULE 1'!E66</f>
        <v>0</v>
      </c>
      <c r="E144" s="19"/>
      <c r="F144" s="19"/>
      <c r="G144" s="232">
        <f t="shared" si="39"/>
        <v>0</v>
      </c>
      <c r="H144" s="232">
        <f t="shared" si="40"/>
        <v>0</v>
      </c>
    </row>
    <row r="145" spans="1:8">
      <c r="A145" s="32">
        <f t="shared" ref="A145:A153" si="41">A144+0.01</f>
        <v>11.03</v>
      </c>
      <c r="B145" s="231" t="str">
        <f>'SCHEDULE 1'!B67</f>
        <v>Type 400DE Tower   6,0 m Body Extension (only)</v>
      </c>
      <c r="C145" s="156" t="str">
        <f>'SCHEDULE 1'!D67</f>
        <v>each</v>
      </c>
      <c r="D145" s="156">
        <f>'SCHEDULE 1'!E67</f>
        <v>0</v>
      </c>
      <c r="E145" s="19"/>
      <c r="F145" s="19"/>
      <c r="G145" s="232">
        <f t="shared" si="39"/>
        <v>0</v>
      </c>
      <c r="H145" s="232">
        <f t="shared" si="40"/>
        <v>0</v>
      </c>
    </row>
    <row r="146" spans="1:8">
      <c r="A146" s="32">
        <f t="shared" si="41"/>
        <v>11.04</v>
      </c>
      <c r="B146" s="231" t="str">
        <f>'SCHEDULE 1'!B68</f>
        <v>Type 400DE Tower   9,0 m Body Extension (only)</v>
      </c>
      <c r="C146" s="156" t="str">
        <f>'SCHEDULE 1'!D68</f>
        <v>each</v>
      </c>
      <c r="D146" s="156">
        <f>'SCHEDULE 1'!E68</f>
        <v>0</v>
      </c>
      <c r="E146" s="19"/>
      <c r="F146" s="19"/>
      <c r="G146" s="232">
        <f t="shared" si="39"/>
        <v>0</v>
      </c>
      <c r="H146" s="232">
        <f t="shared" si="40"/>
        <v>0</v>
      </c>
    </row>
    <row r="147" spans="1:8">
      <c r="A147" s="32">
        <f t="shared" si="41"/>
        <v>11.049999999999999</v>
      </c>
      <c r="B147" s="231" t="str">
        <f>'SCHEDULE 1'!B69</f>
        <v>Type 400DE Tower   12,0 m Body Extension (only)</v>
      </c>
      <c r="C147" s="156" t="str">
        <f>'SCHEDULE 1'!D69</f>
        <v>each</v>
      </c>
      <c r="D147" s="156">
        <f>'SCHEDULE 1'!E69</f>
        <v>0</v>
      </c>
      <c r="E147" s="19"/>
      <c r="F147" s="19"/>
      <c r="G147" s="232">
        <f t="shared" si="39"/>
        <v>0</v>
      </c>
      <c r="H147" s="232">
        <f t="shared" si="40"/>
        <v>0</v>
      </c>
    </row>
    <row r="148" spans="1:8">
      <c r="A148" s="32">
        <f t="shared" si="41"/>
        <v>11.059999999999999</v>
      </c>
      <c r="B148" s="231" t="str">
        <f>'SCHEDULE 1'!B70</f>
        <v>Type 400DE Tower  1,0 m Leg Extension</v>
      </c>
      <c r="C148" s="156" t="str">
        <f>'SCHEDULE 1'!D70</f>
        <v>each</v>
      </c>
      <c r="D148" s="156">
        <f>'SCHEDULE 1'!E70</f>
        <v>0</v>
      </c>
      <c r="E148" s="19"/>
      <c r="F148" s="19"/>
      <c r="G148" s="232">
        <f t="shared" si="39"/>
        <v>0</v>
      </c>
      <c r="H148" s="232">
        <f t="shared" si="40"/>
        <v>0</v>
      </c>
    </row>
    <row r="149" spans="1:8">
      <c r="A149" s="32">
        <f t="shared" si="41"/>
        <v>11.069999999999999</v>
      </c>
      <c r="B149" s="231" t="str">
        <f>'SCHEDULE 1'!B71</f>
        <v>Type 400DE Tower  2,0 m Leg Extension</v>
      </c>
      <c r="C149" s="156" t="str">
        <f>'SCHEDULE 1'!D71</f>
        <v>each</v>
      </c>
      <c r="D149" s="156">
        <f>'SCHEDULE 1'!E71</f>
        <v>0</v>
      </c>
      <c r="E149" s="19"/>
      <c r="F149" s="19"/>
      <c r="G149" s="232">
        <f t="shared" si="39"/>
        <v>0</v>
      </c>
      <c r="H149" s="232">
        <f t="shared" si="40"/>
        <v>0</v>
      </c>
    </row>
    <row r="150" spans="1:8">
      <c r="A150" s="32">
        <f t="shared" si="41"/>
        <v>11.079999999999998</v>
      </c>
      <c r="B150" s="231" t="str">
        <f>'SCHEDULE 1'!B72</f>
        <v>Type 400DE Tower  3,0 m Leg Extension</v>
      </c>
      <c r="C150" s="156" t="str">
        <f>'SCHEDULE 1'!D72</f>
        <v>each</v>
      </c>
      <c r="D150" s="156">
        <f>'SCHEDULE 1'!E72</f>
        <v>0</v>
      </c>
      <c r="E150" s="19"/>
      <c r="F150" s="19"/>
      <c r="G150" s="232">
        <f t="shared" si="39"/>
        <v>0</v>
      </c>
      <c r="H150" s="232">
        <f t="shared" si="40"/>
        <v>0</v>
      </c>
    </row>
    <row r="151" spans="1:8">
      <c r="A151" s="32">
        <f t="shared" si="41"/>
        <v>11.089999999999998</v>
      </c>
      <c r="B151" s="231" t="str">
        <f>'SCHEDULE 1'!B73</f>
        <v>Type 400DE Tower  4,0 m Leg Extension</v>
      </c>
      <c r="C151" s="156" t="str">
        <f>'SCHEDULE 1'!D73</f>
        <v>each</v>
      </c>
      <c r="D151" s="156">
        <f>'SCHEDULE 1'!E73</f>
        <v>0</v>
      </c>
      <c r="E151" s="19"/>
      <c r="F151" s="19"/>
      <c r="G151" s="232">
        <f t="shared" si="39"/>
        <v>0</v>
      </c>
      <c r="H151" s="232">
        <f t="shared" si="40"/>
        <v>0</v>
      </c>
    </row>
    <row r="152" spans="1:8">
      <c r="A152" s="32">
        <f t="shared" si="41"/>
        <v>11.099999999999998</v>
      </c>
      <c r="B152" s="231" t="str">
        <f>'SCHEDULE 1'!B74</f>
        <v>Type 400DE Tower  5,0 m Leg Extension</v>
      </c>
      <c r="C152" s="156" t="str">
        <f>'SCHEDULE 1'!D74</f>
        <v>each</v>
      </c>
      <c r="D152" s="156">
        <f>'SCHEDULE 1'!E74</f>
        <v>0</v>
      </c>
      <c r="E152" s="19"/>
      <c r="F152" s="19"/>
      <c r="G152" s="232">
        <f t="shared" si="39"/>
        <v>0</v>
      </c>
      <c r="H152" s="232">
        <f t="shared" si="40"/>
        <v>0</v>
      </c>
    </row>
    <row r="153" spans="1:8" ht="16.149999999999999" thickBot="1">
      <c r="A153" s="171">
        <f t="shared" si="41"/>
        <v>11.109999999999998</v>
      </c>
      <c r="B153" s="230" t="str">
        <f>'SCHEDULE 1'!B75</f>
        <v>Stubs for Type 400DE tower</v>
      </c>
      <c r="C153" s="286" t="str">
        <f>'SCHEDULE 1'!D75</f>
        <v>each</v>
      </c>
      <c r="D153" s="286">
        <f>'SCHEDULE 1'!E75</f>
        <v>0</v>
      </c>
      <c r="E153" s="147"/>
      <c r="F153" s="147"/>
      <c r="G153" s="280">
        <f t="shared" si="39"/>
        <v>0</v>
      </c>
      <c r="H153" s="280">
        <f t="shared" si="40"/>
        <v>0</v>
      </c>
    </row>
    <row r="154" spans="1:8" ht="16.149999999999999" thickBot="1">
      <c r="A154" s="179"/>
      <c r="B154" s="175" t="s">
        <v>28</v>
      </c>
      <c r="C154" s="258"/>
      <c r="D154" s="180"/>
      <c r="E154" s="177"/>
      <c r="F154" s="177"/>
      <c r="G154" s="185">
        <f>SUM(G143:G153)</f>
        <v>0</v>
      </c>
      <c r="H154" s="185">
        <f>SUM(H143:H153)</f>
        <v>0</v>
      </c>
    </row>
    <row r="155" spans="1:8" ht="171.6">
      <c r="A155" s="172">
        <f>ROUND(A153+1,0)</f>
        <v>12</v>
      </c>
      <c r="B155" s="213" t="s">
        <v>261</v>
      </c>
      <c r="C155" s="281"/>
      <c r="D155" s="208"/>
      <c r="E155" s="209"/>
      <c r="F155" s="210"/>
      <c r="G155" s="210"/>
      <c r="H155" s="211"/>
    </row>
    <row r="156" spans="1:8" ht="31.15">
      <c r="A156" s="32">
        <f>A155+0.01</f>
        <v>12.01</v>
      </c>
      <c r="B156" s="20" t="str">
        <f>'SCHEDULE 1'!B78</f>
        <v>Type 400DET Tower Basic bodyand crossarms ± 0 m body extension + 0 m leg extensions</v>
      </c>
      <c r="C156" s="57" t="str">
        <f>'SCHEDULE 1'!D78</f>
        <v>per tower</v>
      </c>
      <c r="D156" s="57">
        <f>'SCHEDULE 1'!E78</f>
        <v>2</v>
      </c>
      <c r="E156" s="30"/>
      <c r="F156" s="30"/>
      <c r="G156" s="232">
        <f t="shared" ref="G156:G165" si="42">ROUND(D156*E156,2)</f>
        <v>0</v>
      </c>
      <c r="H156" s="232">
        <f t="shared" ref="H156:H165" si="43">ROUND(D156*F156,2)</f>
        <v>0</v>
      </c>
    </row>
    <row r="157" spans="1:8">
      <c r="A157" s="32">
        <f t="shared" ref="A157:A165" si="44">A156+0.01</f>
        <v>12.02</v>
      </c>
      <c r="B157" s="20" t="str">
        <f>'SCHEDULE 1'!B79</f>
        <v>Type 400DET Tower   3,0 m Body Extension (only)</v>
      </c>
      <c r="C157" s="156" t="str">
        <f>'SCHEDULE 1'!D79</f>
        <v>each</v>
      </c>
      <c r="D157" s="156">
        <f>'SCHEDULE 1'!E79</f>
        <v>0</v>
      </c>
      <c r="E157" s="30"/>
      <c r="F157" s="30"/>
      <c r="G157" s="232">
        <f t="shared" si="42"/>
        <v>0</v>
      </c>
      <c r="H157" s="232">
        <f t="shared" si="43"/>
        <v>0</v>
      </c>
    </row>
    <row r="158" spans="1:8">
      <c r="A158" s="32">
        <f t="shared" si="44"/>
        <v>12.03</v>
      </c>
      <c r="B158" s="20" t="str">
        <f>'SCHEDULE 1'!B80</f>
        <v>Type 400DET Tower   6,0 m Body Extension (only)</v>
      </c>
      <c r="C158" s="156" t="str">
        <f>'SCHEDULE 1'!D80</f>
        <v>each</v>
      </c>
      <c r="D158" s="156">
        <f>'SCHEDULE 1'!E80</f>
        <v>0</v>
      </c>
      <c r="E158" s="30"/>
      <c r="F158" s="30"/>
      <c r="G158" s="232">
        <f t="shared" si="42"/>
        <v>0</v>
      </c>
      <c r="H158" s="232">
        <f t="shared" si="43"/>
        <v>0</v>
      </c>
    </row>
    <row r="159" spans="1:8">
      <c r="A159" s="32">
        <f t="shared" si="44"/>
        <v>12.04</v>
      </c>
      <c r="B159" s="20" t="str">
        <f>'SCHEDULE 1'!B81</f>
        <v>Type 400DET Tower   9,0 m Body Extension (only)</v>
      </c>
      <c r="C159" s="156" t="str">
        <f>'SCHEDULE 1'!D81</f>
        <v>each</v>
      </c>
      <c r="D159" s="156">
        <f>'SCHEDULE 1'!E81</f>
        <v>0</v>
      </c>
      <c r="E159" s="30"/>
      <c r="F159" s="30"/>
      <c r="G159" s="232">
        <f t="shared" si="42"/>
        <v>0</v>
      </c>
      <c r="H159" s="232">
        <f t="shared" si="43"/>
        <v>0</v>
      </c>
    </row>
    <row r="160" spans="1:8">
      <c r="A160" s="32">
        <f t="shared" si="44"/>
        <v>12.049999999999999</v>
      </c>
      <c r="B160" s="20" t="str">
        <f>'SCHEDULE 1'!B82</f>
        <v>Type 400DET Tower  1,0 m Leg Extension</v>
      </c>
      <c r="C160" s="156" t="str">
        <f>'SCHEDULE 1'!D82</f>
        <v>each</v>
      </c>
      <c r="D160" s="156">
        <f>'SCHEDULE 1'!E82</f>
        <v>2</v>
      </c>
      <c r="E160" s="30"/>
      <c r="F160" s="30"/>
      <c r="G160" s="232">
        <f t="shared" si="42"/>
        <v>0</v>
      </c>
      <c r="H160" s="232">
        <f t="shared" si="43"/>
        <v>0</v>
      </c>
    </row>
    <row r="161" spans="1:9">
      <c r="A161" s="32">
        <f t="shared" si="44"/>
        <v>12.059999999999999</v>
      </c>
      <c r="B161" s="20" t="str">
        <f>'SCHEDULE 1'!B83</f>
        <v>Type 400DET Tower  2,0 m Leg Extension</v>
      </c>
      <c r="C161" s="156" t="str">
        <f>'SCHEDULE 1'!D83</f>
        <v>each</v>
      </c>
      <c r="D161" s="156">
        <f>'SCHEDULE 1'!E83</f>
        <v>2</v>
      </c>
      <c r="E161" s="30"/>
      <c r="F161" s="30"/>
      <c r="G161" s="232">
        <f t="shared" si="42"/>
        <v>0</v>
      </c>
      <c r="H161" s="232">
        <f t="shared" si="43"/>
        <v>0</v>
      </c>
    </row>
    <row r="162" spans="1:9">
      <c r="A162" s="32">
        <f t="shared" si="44"/>
        <v>12.069999999999999</v>
      </c>
      <c r="B162" s="20" t="str">
        <f>'SCHEDULE 1'!B84</f>
        <v>Type 400DET Tower  3,0 m Leg Extension</v>
      </c>
      <c r="C162" s="156" t="str">
        <f>'SCHEDULE 1'!D84</f>
        <v>each</v>
      </c>
      <c r="D162" s="156">
        <f>'SCHEDULE 1'!E84</f>
        <v>1</v>
      </c>
      <c r="E162" s="30"/>
      <c r="F162" s="30"/>
      <c r="G162" s="232">
        <f t="shared" si="42"/>
        <v>0</v>
      </c>
      <c r="H162" s="232">
        <f t="shared" si="43"/>
        <v>0</v>
      </c>
    </row>
    <row r="163" spans="1:9">
      <c r="A163" s="32">
        <f t="shared" si="44"/>
        <v>12.079999999999998</v>
      </c>
      <c r="B163" s="20" t="str">
        <f>'SCHEDULE 1'!B85</f>
        <v>Type 400DET Tower  4,0 m Leg Extension</v>
      </c>
      <c r="C163" s="156" t="str">
        <f>'SCHEDULE 1'!D85</f>
        <v>each</v>
      </c>
      <c r="D163" s="156">
        <f>'SCHEDULE 1'!E85</f>
        <v>0</v>
      </c>
      <c r="E163" s="30"/>
      <c r="F163" s="30"/>
      <c r="G163" s="232">
        <f t="shared" si="42"/>
        <v>0</v>
      </c>
      <c r="H163" s="232">
        <f t="shared" si="43"/>
        <v>0</v>
      </c>
    </row>
    <row r="164" spans="1:9">
      <c r="A164" s="32">
        <f t="shared" si="44"/>
        <v>12.089999999999998</v>
      </c>
      <c r="B164" s="20" t="str">
        <f>'SCHEDULE 1'!B86</f>
        <v>Type 400DET Tower  5,0 m Leg Extension</v>
      </c>
      <c r="C164" s="156" t="str">
        <f>'SCHEDULE 1'!D86</f>
        <v>each</v>
      </c>
      <c r="D164" s="156">
        <f>'SCHEDULE 1'!E86</f>
        <v>0</v>
      </c>
      <c r="E164" s="30"/>
      <c r="F164" s="30"/>
      <c r="G164" s="232">
        <f t="shared" si="42"/>
        <v>0</v>
      </c>
      <c r="H164" s="232">
        <f t="shared" si="43"/>
        <v>0</v>
      </c>
    </row>
    <row r="165" spans="1:9" ht="16.149999999999999" thickBot="1">
      <c r="A165" s="171">
        <f t="shared" si="44"/>
        <v>12.099999999999998</v>
      </c>
      <c r="B165" s="218" t="str">
        <f>'SCHEDULE 1'!B87</f>
        <v>Stubs for Type 400DET tower</v>
      </c>
      <c r="C165" s="286" t="str">
        <f>'SCHEDULE 1'!D87</f>
        <v>each</v>
      </c>
      <c r="D165" s="286">
        <f>'SCHEDULE 1'!E87</f>
        <v>8</v>
      </c>
      <c r="E165" s="207"/>
      <c r="F165" s="207"/>
      <c r="G165" s="280">
        <f t="shared" si="42"/>
        <v>0</v>
      </c>
      <c r="H165" s="280">
        <f t="shared" si="43"/>
        <v>0</v>
      </c>
    </row>
    <row r="166" spans="1:9" ht="15.75" customHeight="1" thickBot="1">
      <c r="A166" s="179"/>
      <c r="B166" s="175" t="s">
        <v>28</v>
      </c>
      <c r="C166" s="180"/>
      <c r="D166" s="180"/>
      <c r="E166" s="183"/>
      <c r="F166" s="184"/>
      <c r="G166" s="214">
        <f>SUM(G156:G165)</f>
        <v>0</v>
      </c>
      <c r="H166" s="214">
        <f>SUM(H156:H165)</f>
        <v>0</v>
      </c>
    </row>
    <row r="167" spans="1:9" ht="93.6">
      <c r="A167" s="172">
        <f>ROUND(A165+1,0)</f>
        <v>13</v>
      </c>
      <c r="B167" s="62" t="s">
        <v>262</v>
      </c>
      <c r="C167" s="71"/>
      <c r="D167" s="72"/>
      <c r="E167" s="27"/>
      <c r="F167" s="27"/>
      <c r="G167" s="27"/>
      <c r="H167" s="28"/>
      <c r="I167" s="4"/>
    </row>
    <row r="168" spans="1:9">
      <c r="A168" s="32">
        <f t="shared" ref="A168:A173" si="45">A167+0.01</f>
        <v>13.01</v>
      </c>
      <c r="B168" s="20" t="s">
        <v>263</v>
      </c>
      <c r="C168" s="57" t="s">
        <v>219</v>
      </c>
      <c r="D168" s="57">
        <v>1</v>
      </c>
      <c r="E168" s="19"/>
      <c r="F168" s="19"/>
      <c r="G168" s="232">
        <f t="shared" ref="G168:G173" si="46">ROUND(D168*E168,2)</f>
        <v>0</v>
      </c>
      <c r="H168" s="232">
        <f t="shared" ref="H168:H173" si="47">ROUND(D168*F168,2)</f>
        <v>0</v>
      </c>
      <c r="I168" s="4"/>
    </row>
    <row r="169" spans="1:9">
      <c r="A169" s="32">
        <f t="shared" si="45"/>
        <v>13.02</v>
      </c>
      <c r="B169" s="20" t="s">
        <v>264</v>
      </c>
      <c r="C169" s="57" t="s">
        <v>219</v>
      </c>
      <c r="D169" s="57">
        <v>1</v>
      </c>
      <c r="E169" s="19"/>
      <c r="F169" s="19"/>
      <c r="G169" s="232">
        <f t="shared" si="46"/>
        <v>0</v>
      </c>
      <c r="H169" s="232">
        <f t="shared" si="47"/>
        <v>0</v>
      </c>
      <c r="I169" s="4"/>
    </row>
    <row r="170" spans="1:9">
      <c r="A170" s="32">
        <f t="shared" si="45"/>
        <v>13.03</v>
      </c>
      <c r="B170" s="20" t="s">
        <v>265</v>
      </c>
      <c r="C170" s="57" t="s">
        <v>219</v>
      </c>
      <c r="D170" s="57">
        <v>1</v>
      </c>
      <c r="E170" s="19"/>
      <c r="F170" s="19"/>
      <c r="G170" s="232">
        <f t="shared" si="46"/>
        <v>0</v>
      </c>
      <c r="H170" s="232">
        <f t="shared" si="47"/>
        <v>0</v>
      </c>
      <c r="I170" s="4"/>
    </row>
    <row r="171" spans="1:9">
      <c r="A171" s="32">
        <f t="shared" si="45"/>
        <v>13.04</v>
      </c>
      <c r="B171" s="20" t="s">
        <v>266</v>
      </c>
      <c r="C171" s="57" t="s">
        <v>219</v>
      </c>
      <c r="D171" s="57">
        <v>1</v>
      </c>
      <c r="E171" s="19"/>
      <c r="F171" s="19"/>
      <c r="G171" s="232">
        <f t="shared" si="46"/>
        <v>0</v>
      </c>
      <c r="H171" s="232">
        <f t="shared" si="47"/>
        <v>0</v>
      </c>
      <c r="I171" s="4"/>
    </row>
    <row r="172" spans="1:9">
      <c r="A172" s="32">
        <f t="shared" si="45"/>
        <v>13.049999999999999</v>
      </c>
      <c r="B172" s="20" t="s">
        <v>267</v>
      </c>
      <c r="C172" s="57" t="s">
        <v>219</v>
      </c>
      <c r="D172" s="57">
        <v>0</v>
      </c>
      <c r="E172" s="19"/>
      <c r="F172" s="19"/>
      <c r="G172" s="232">
        <f t="shared" si="46"/>
        <v>0</v>
      </c>
      <c r="H172" s="232">
        <f t="shared" si="47"/>
        <v>0</v>
      </c>
      <c r="I172" s="4"/>
    </row>
    <row r="173" spans="1:9" ht="16.149999999999999" thickBot="1">
      <c r="A173" s="171">
        <f t="shared" si="45"/>
        <v>13.059999999999999</v>
      </c>
      <c r="B173" s="218" t="s">
        <v>268</v>
      </c>
      <c r="C173" s="219" t="s">
        <v>219</v>
      </c>
      <c r="D173" s="219">
        <v>1</v>
      </c>
      <c r="E173" s="147"/>
      <c r="F173" s="147"/>
      <c r="G173" s="280">
        <f t="shared" si="46"/>
        <v>0</v>
      </c>
      <c r="H173" s="280">
        <f t="shared" si="47"/>
        <v>0</v>
      </c>
      <c r="I173" s="4"/>
    </row>
    <row r="174" spans="1:9" ht="15.75" customHeight="1" thickBot="1">
      <c r="A174" s="215"/>
      <c r="B174" s="175" t="s">
        <v>28</v>
      </c>
      <c r="C174" s="187"/>
      <c r="D174" s="187"/>
      <c r="E174" s="188"/>
      <c r="F174" s="188"/>
      <c r="G174" s="214">
        <f>SUM(G168:G173)</f>
        <v>0</v>
      </c>
      <c r="H174" s="214">
        <f>SUM(H168:H173)</f>
        <v>0</v>
      </c>
      <c r="I174" s="4"/>
    </row>
    <row r="175" spans="1:9" ht="124.9">
      <c r="A175" s="172">
        <f>ROUND(A173+1,0)</f>
        <v>14</v>
      </c>
      <c r="B175" s="155" t="s">
        <v>269</v>
      </c>
      <c r="C175" s="71"/>
      <c r="D175" s="72"/>
      <c r="E175" s="27"/>
      <c r="F175" s="27"/>
      <c r="G175" s="27"/>
      <c r="H175" s="28"/>
    </row>
    <row r="176" spans="1:9" ht="109.15">
      <c r="A176" s="32">
        <v>14.01</v>
      </c>
      <c r="B176" s="82" t="s">
        <v>270</v>
      </c>
      <c r="C176" s="35" t="s">
        <v>109</v>
      </c>
      <c r="D176" s="35">
        <v>1.5</v>
      </c>
      <c r="E176" s="9"/>
      <c r="F176" s="9"/>
      <c r="G176" s="232"/>
      <c r="H176" s="232"/>
      <c r="I176" s="37"/>
    </row>
    <row r="177" spans="1:9" ht="31.15">
      <c r="A177" s="32">
        <f>A176+0.01</f>
        <v>14.02</v>
      </c>
      <c r="B177" s="155" t="str">
        <f>CONCATENATE("Installation of ",'SCHEDULE 1'!B152)</f>
        <v>Installation of Supply of material for Earthing Type A, as specified in Employers Requirements.</v>
      </c>
      <c r="C177" s="35" t="str">
        <f>'SCHEDULE 1'!D152</f>
        <v>each</v>
      </c>
      <c r="D177" s="34">
        <f>'SCHEDULE 1'!E152</f>
        <v>39</v>
      </c>
      <c r="E177" s="9"/>
      <c r="F177" s="9"/>
      <c r="G177" s="232">
        <f t="shared" ref="G177:G180" si="48">ROUND(D177*E177,2)</f>
        <v>0</v>
      </c>
      <c r="H177" s="232">
        <f t="shared" ref="H177:H180" si="49">ROUND(D177*F177,2)</f>
        <v>0</v>
      </c>
      <c r="I177" s="37"/>
    </row>
    <row r="178" spans="1:9" ht="31.15">
      <c r="A178" s="32">
        <f t="shared" ref="A178:A180" si="50">A177+0.01</f>
        <v>14.03</v>
      </c>
      <c r="B178" s="155" t="str">
        <f>CONCATENATE("Installation of ",'SCHEDULE 1'!B153)</f>
        <v>Installation of Supply of material for Earthing Type B, as specified in Employers Requirements.</v>
      </c>
      <c r="C178" s="35" t="str">
        <f>'SCHEDULE 1'!D153</f>
        <v>each</v>
      </c>
      <c r="D178" s="34">
        <f>'SCHEDULE 1'!E153</f>
        <v>27</v>
      </c>
      <c r="E178" s="9"/>
      <c r="F178" s="9"/>
      <c r="G178" s="232">
        <f t="shared" si="48"/>
        <v>0</v>
      </c>
      <c r="H178" s="232">
        <f t="shared" si="49"/>
        <v>0</v>
      </c>
      <c r="I178" s="37"/>
    </row>
    <row r="179" spans="1:9" ht="31.15">
      <c r="A179" s="32">
        <f t="shared" si="50"/>
        <v>14.04</v>
      </c>
      <c r="B179" s="155" t="str">
        <f>CONCATENATE("Installation of ",'SCHEDULE 1'!B154)</f>
        <v>Installation of Supply of material for Earthing Type C, as specified in Employers Requirements.</v>
      </c>
      <c r="C179" s="35" t="str">
        <f>'SCHEDULE 1'!D154</f>
        <v>each</v>
      </c>
      <c r="D179" s="34">
        <f>'SCHEDULE 1'!E154</f>
        <v>8</v>
      </c>
      <c r="E179" s="9"/>
      <c r="F179" s="9"/>
      <c r="G179" s="232">
        <f t="shared" si="48"/>
        <v>0</v>
      </c>
      <c r="H179" s="232">
        <f t="shared" si="49"/>
        <v>0</v>
      </c>
      <c r="I179" s="37"/>
    </row>
    <row r="180" spans="1:9" ht="31.9" thickBot="1">
      <c r="A180" s="32">
        <f t="shared" si="50"/>
        <v>14.049999999999999</v>
      </c>
      <c r="B180" s="155" t="str">
        <f>CONCATENATE("Installation of ",'SCHEDULE 1'!B155)</f>
        <v>Installation of Earthing enhancements for Type D where required as per specification to achieve specified tower footing resistance</v>
      </c>
      <c r="C180" s="35" t="str">
        <f>'SCHEDULE 1'!D155</f>
        <v>each</v>
      </c>
      <c r="D180" s="34">
        <f>'SCHEDULE 1'!E155</f>
        <v>4</v>
      </c>
      <c r="E180" s="9"/>
      <c r="F180" s="9"/>
      <c r="G180" s="232">
        <f t="shared" si="48"/>
        <v>0</v>
      </c>
      <c r="H180" s="232">
        <f t="shared" si="49"/>
        <v>0</v>
      </c>
      <c r="I180" s="37"/>
    </row>
    <row r="181" spans="1:9" ht="16.149999999999999" thickBot="1">
      <c r="A181" s="179"/>
      <c r="B181" s="175" t="s">
        <v>28</v>
      </c>
      <c r="C181" s="193"/>
      <c r="D181" s="192"/>
      <c r="E181" s="177"/>
      <c r="F181" s="194"/>
      <c r="G181" s="214">
        <f>SUM(G176:G180)</f>
        <v>0</v>
      </c>
      <c r="H181" s="214">
        <f>SUM(H176:H180)</f>
        <v>0</v>
      </c>
    </row>
    <row r="182" spans="1:9" ht="124.9">
      <c r="A182" s="172">
        <f>ROUND(A177+1,0)</f>
        <v>15</v>
      </c>
      <c r="B182" s="62" t="s">
        <v>271</v>
      </c>
      <c r="C182" s="71"/>
      <c r="D182" s="72"/>
      <c r="E182" s="27"/>
      <c r="F182" s="27"/>
      <c r="G182" s="27"/>
      <c r="H182" s="28"/>
      <c r="I182" s="38"/>
    </row>
    <row r="183" spans="1:9" ht="46.9">
      <c r="A183" s="21">
        <f>A182+0.01</f>
        <v>15.01</v>
      </c>
      <c r="B183" s="20" t="str">
        <f>'SCHEDULE 1'!B158</f>
        <v>Single Suspension insulator set for twin "Bluejay" conductor including all clamps and fittings, armour rods and connections to tower, arcing rings both ends</v>
      </c>
      <c r="C183" s="156" t="str">
        <f>'SCHEDULE 1'!D158</f>
        <v>each</v>
      </c>
      <c r="D183" s="156">
        <f>'SCHEDULE 1'!E158</f>
        <v>162</v>
      </c>
      <c r="E183" s="9"/>
      <c r="F183" s="9"/>
      <c r="G183" s="232">
        <f t="shared" ref="G183:G191" si="51">ROUND(D183*E183,2)</f>
        <v>0</v>
      </c>
      <c r="H183" s="232">
        <f t="shared" ref="H183:H191" si="52">ROUND(D183*F183,2)</f>
        <v>0</v>
      </c>
      <c r="I183" s="6"/>
    </row>
    <row r="184" spans="1:9" ht="46.9">
      <c r="A184" s="21">
        <f t="shared" ref="A184:A191" si="53">A183+0.01</f>
        <v>15.02</v>
      </c>
      <c r="B184" s="20" t="str">
        <f>'SCHEDULE 1'!B159</f>
        <v>Double Suspension insulator set for twin "Bluejay" conductor including all clamps and fittings, armour rods and connections to tower, arcing rings both ends.</v>
      </c>
      <c r="C184" s="156" t="str">
        <f>'SCHEDULE 1'!D159</f>
        <v>each</v>
      </c>
      <c r="D184" s="156">
        <f>'SCHEDULE 1'!E159</f>
        <v>24</v>
      </c>
      <c r="E184" s="9"/>
      <c r="F184" s="9"/>
      <c r="G184" s="232">
        <f t="shared" si="51"/>
        <v>0</v>
      </c>
      <c r="H184" s="232">
        <f t="shared" si="52"/>
        <v>0</v>
      </c>
      <c r="I184" s="6"/>
    </row>
    <row r="185" spans="1:9" ht="46.9">
      <c r="A185" s="21">
        <f t="shared" si="53"/>
        <v>15.03</v>
      </c>
      <c r="B185" s="20" t="str">
        <f>'SCHEDULE 1'!B160</f>
        <v xml:space="preserve">Double Tension insulator set for twin "Bluejay" conductor including all clamps and fittings, armour rods and connections to tower, arcing rings both ends </v>
      </c>
      <c r="C185" s="156" t="str">
        <f>'SCHEDULE 1'!D160</f>
        <v>each</v>
      </c>
      <c r="D185" s="156">
        <f>'SCHEDULE 1'!E160</f>
        <v>96</v>
      </c>
      <c r="E185" s="9"/>
      <c r="F185" s="9"/>
      <c r="G185" s="232">
        <f t="shared" si="51"/>
        <v>0</v>
      </c>
      <c r="H185" s="232">
        <f t="shared" si="52"/>
        <v>0</v>
      </c>
      <c r="I185" s="6"/>
    </row>
    <row r="186" spans="1:9">
      <c r="A186" s="21">
        <f t="shared" si="53"/>
        <v>15.04</v>
      </c>
      <c r="B186" s="20" t="str">
        <f>'SCHEDULE 1'!B161</f>
        <v>Twin spacer damper for "Bluejay" conductor bundle</v>
      </c>
      <c r="C186" s="156" t="str">
        <f>'SCHEDULE 1'!D161</f>
        <v>each</v>
      </c>
      <c r="D186" s="156">
        <f>'SCHEDULE 1'!E161</f>
        <v>1404</v>
      </c>
      <c r="E186" s="9"/>
      <c r="F186" s="9"/>
      <c r="G186" s="232">
        <f t="shared" si="51"/>
        <v>0</v>
      </c>
      <c r="H186" s="232">
        <f t="shared" si="52"/>
        <v>0</v>
      </c>
      <c r="I186" s="6"/>
    </row>
    <row r="187" spans="1:9">
      <c r="A187" s="21">
        <f t="shared" si="53"/>
        <v>15.049999999999999</v>
      </c>
      <c r="B187" s="20" t="str">
        <f>'SCHEDULE 1'!B162</f>
        <v>Counter weights for reduction of insulator swing</v>
      </c>
      <c r="C187" s="156" t="str">
        <f>'SCHEDULE 1'!D162</f>
        <v>each</v>
      </c>
      <c r="D187" s="156">
        <f>'SCHEDULE 1'!E162</f>
        <v>12</v>
      </c>
      <c r="E187" s="9"/>
      <c r="F187" s="9"/>
      <c r="G187" s="232">
        <f t="shared" si="51"/>
        <v>0</v>
      </c>
      <c r="H187" s="232">
        <f t="shared" si="52"/>
        <v>0</v>
      </c>
      <c r="I187" s="6"/>
    </row>
    <row r="188" spans="1:9" ht="31.15">
      <c r="A188" s="21">
        <f t="shared" si="53"/>
        <v>15.059999999999999</v>
      </c>
      <c r="B188" s="20" t="s">
        <v>272</v>
      </c>
      <c r="C188" s="57" t="s">
        <v>219</v>
      </c>
      <c r="D188" s="57">
        <v>1</v>
      </c>
      <c r="E188" s="9"/>
      <c r="F188" s="9"/>
      <c r="G188" s="232">
        <f t="shared" si="51"/>
        <v>0</v>
      </c>
      <c r="H188" s="232">
        <f t="shared" si="52"/>
        <v>0</v>
      </c>
    </row>
    <row r="189" spans="1:9" ht="31.15">
      <c r="A189" s="21">
        <f t="shared" si="53"/>
        <v>15.069999999999999</v>
      </c>
      <c r="B189" s="20" t="s">
        <v>273</v>
      </c>
      <c r="C189" s="57" t="s">
        <v>219</v>
      </c>
      <c r="D189" s="57">
        <v>1</v>
      </c>
      <c r="E189" s="9"/>
      <c r="F189" s="9"/>
      <c r="G189" s="232">
        <f t="shared" si="51"/>
        <v>0</v>
      </c>
      <c r="H189" s="232">
        <f t="shared" si="52"/>
        <v>0</v>
      </c>
      <c r="I189" s="6"/>
    </row>
    <row r="190" spans="1:9">
      <c r="A190" s="21">
        <f t="shared" si="53"/>
        <v>15.079999999999998</v>
      </c>
      <c r="B190" s="20" t="s">
        <v>274</v>
      </c>
      <c r="C190" s="57" t="s">
        <v>219</v>
      </c>
      <c r="D190" s="57">
        <v>1</v>
      </c>
      <c r="E190" s="9"/>
      <c r="F190" s="9"/>
      <c r="G190" s="232">
        <f t="shared" si="51"/>
        <v>0</v>
      </c>
      <c r="H190" s="232">
        <f t="shared" si="52"/>
        <v>0</v>
      </c>
      <c r="I190" s="6"/>
    </row>
    <row r="191" spans="1:9" ht="31.9" thickBot="1">
      <c r="A191" s="217">
        <f t="shared" si="53"/>
        <v>15.089999999999998</v>
      </c>
      <c r="B191" s="20" t="s">
        <v>275</v>
      </c>
      <c r="C191" s="57" t="s">
        <v>219</v>
      </c>
      <c r="D191" s="57">
        <v>1</v>
      </c>
      <c r="E191" s="216"/>
      <c r="F191" s="216"/>
      <c r="G191" s="280">
        <f t="shared" si="51"/>
        <v>0</v>
      </c>
      <c r="H191" s="280">
        <f t="shared" si="52"/>
        <v>0</v>
      </c>
      <c r="I191" s="6"/>
    </row>
    <row r="192" spans="1:9" ht="16.149999999999999" thickBot="1">
      <c r="A192" s="179"/>
      <c r="B192" s="175" t="s">
        <v>28</v>
      </c>
      <c r="C192" s="193"/>
      <c r="D192" s="192"/>
      <c r="E192" s="177"/>
      <c r="F192" s="190"/>
      <c r="G192" s="194">
        <f>SUM(G181:G189)</f>
        <v>0</v>
      </c>
      <c r="H192" s="194">
        <f>SUM(H181:H189)</f>
        <v>0</v>
      </c>
    </row>
    <row r="193" spans="1:9" s="365" customFormat="1" ht="18" customHeight="1" thickBot="1">
      <c r="A193" s="360">
        <v>15.1</v>
      </c>
      <c r="B193" s="361" t="s">
        <v>131</v>
      </c>
      <c r="C193" s="362" t="s">
        <v>94</v>
      </c>
      <c r="D193" s="362">
        <v>5</v>
      </c>
      <c r="E193" s="363"/>
      <c r="F193" s="363"/>
      <c r="G193" s="364">
        <v>0</v>
      </c>
      <c r="H193" s="364">
        <v>0</v>
      </c>
      <c r="I193" s="357"/>
    </row>
    <row r="194" spans="1:9" ht="16.149999999999999" thickBot="1">
      <c r="A194" s="179"/>
      <c r="B194" s="175" t="s">
        <v>28</v>
      </c>
      <c r="C194" s="193"/>
      <c r="D194" s="192"/>
      <c r="E194" s="177"/>
      <c r="F194" s="190"/>
      <c r="G194" s="194">
        <f>SUM(G183:G191)</f>
        <v>0</v>
      </c>
      <c r="H194" s="194">
        <f>SUM(H183:H191)</f>
        <v>0</v>
      </c>
    </row>
    <row r="195" spans="1:9" ht="78">
      <c r="A195" s="172">
        <f>ROUND(A191+1,0)</f>
        <v>16</v>
      </c>
      <c r="B195" s="62" t="s">
        <v>276</v>
      </c>
      <c r="C195" s="71"/>
      <c r="D195" s="72"/>
      <c r="E195" s="27"/>
      <c r="F195" s="27"/>
      <c r="G195" s="27"/>
      <c r="H195" s="28"/>
      <c r="I195" s="6"/>
    </row>
    <row r="196" spans="1:9" ht="34.5" customHeight="1">
      <c r="A196" s="21">
        <f>A195+0.01</f>
        <v>16.010000000000002</v>
      </c>
      <c r="B196" s="157" t="str">
        <f>'SCHEDULE 1'!B165</f>
        <v xml:space="preserve">ACSR Conductor code name Bluejay;  twin bundled, stringing of double circuit </v>
      </c>
      <c r="C196" s="77" t="s">
        <v>122</v>
      </c>
      <c r="D196" s="57">
        <f>'SCHEDULE 1'!E165</f>
        <v>15</v>
      </c>
      <c r="E196" s="19"/>
      <c r="F196" s="19"/>
      <c r="G196" s="232">
        <f t="shared" ref="G196:G217" si="54">ROUND(D196*E196,2)</f>
        <v>0</v>
      </c>
      <c r="H196" s="232">
        <f t="shared" ref="H196:H217" si="55">ROUND(D196*F196,2)</f>
        <v>0</v>
      </c>
      <c r="I196" s="6"/>
    </row>
    <row r="197" spans="1:9" ht="46.9">
      <c r="A197" s="21">
        <f t="shared" ref="A197:A217" si="56">A196+0.01</f>
        <v>16.020000000000003</v>
      </c>
      <c r="B197" s="20" t="str">
        <f>'SCHEDULE 1'!B166</f>
        <v>Optical Ground Wire (OPGW) type ACSR 95/55, 48 cores (24+24), ITU-T G.655 and ITU-T G.652D s/c rating 200 kA2/sec, including all splicing and connections to joint boxes.</v>
      </c>
      <c r="C197" s="57" t="s">
        <v>122</v>
      </c>
      <c r="D197" s="57">
        <f>'SCHEDULE 1'!E166</f>
        <v>15</v>
      </c>
      <c r="E197" s="19"/>
      <c r="F197" s="19"/>
      <c r="G197" s="232">
        <f t="shared" si="54"/>
        <v>0</v>
      </c>
      <c r="H197" s="232">
        <f t="shared" si="55"/>
        <v>0</v>
      </c>
      <c r="I197" s="6"/>
    </row>
    <row r="198" spans="1:9" ht="17.25" customHeight="1">
      <c r="A198" s="21">
        <f t="shared" si="56"/>
        <v>16.030000000000005</v>
      </c>
      <c r="B198" s="20" t="str">
        <f>'SCHEDULE 1'!B167</f>
        <v>Earth Wire (OHGW) type ACSR 95/55</v>
      </c>
      <c r="C198" s="57" t="s">
        <v>122</v>
      </c>
      <c r="D198" s="57">
        <f>'SCHEDULE 1'!E167</f>
        <v>15</v>
      </c>
      <c r="E198" s="19"/>
      <c r="F198" s="19"/>
      <c r="G198" s="232">
        <f t="shared" si="54"/>
        <v>0</v>
      </c>
      <c r="H198" s="232">
        <f t="shared" si="55"/>
        <v>0</v>
      </c>
      <c r="I198" s="6"/>
    </row>
    <row r="199" spans="1:9" ht="17.25" customHeight="1">
      <c r="A199" s="21">
        <f t="shared" si="56"/>
        <v>16.040000000000006</v>
      </c>
      <c r="B199" s="20" t="str">
        <f>'SCHEDULE 1'!B168</f>
        <v>Stockbridge type vibration dampers for Bluejay conductor</v>
      </c>
      <c r="C199" s="57" t="str">
        <f>'SCHEDULE 1'!D168</f>
        <v>each</v>
      </c>
      <c r="D199" s="57">
        <f>'SCHEDULE 1'!E168</f>
        <v>1128</v>
      </c>
      <c r="E199" s="19"/>
      <c r="F199" s="19"/>
      <c r="G199" s="232">
        <f t="shared" si="54"/>
        <v>0</v>
      </c>
      <c r="H199" s="232">
        <f t="shared" si="55"/>
        <v>0</v>
      </c>
      <c r="I199" s="6"/>
    </row>
    <row r="200" spans="1:9" ht="17.25" customHeight="1">
      <c r="A200" s="21">
        <f t="shared" si="56"/>
        <v>16.050000000000008</v>
      </c>
      <c r="B200" s="20" t="str">
        <f>'SCHEDULE 1'!B169</f>
        <v>Stockbridge type vibration dampers for OPGW type ACSR 95/55</v>
      </c>
      <c r="C200" s="57" t="str">
        <f>'SCHEDULE 1'!D169</f>
        <v>each</v>
      </c>
      <c r="D200" s="57">
        <f>'SCHEDULE 1'!E169</f>
        <v>153</v>
      </c>
      <c r="E200" s="19"/>
      <c r="F200" s="19"/>
      <c r="G200" s="232">
        <f t="shared" si="54"/>
        <v>0</v>
      </c>
      <c r="H200" s="232">
        <f t="shared" si="55"/>
        <v>0</v>
      </c>
      <c r="I200" s="6"/>
    </row>
    <row r="201" spans="1:9" ht="17.25" customHeight="1">
      <c r="A201" s="21">
        <f t="shared" si="56"/>
        <v>16.060000000000009</v>
      </c>
      <c r="B201" s="20" t="str">
        <f>'SCHEDULE 1'!B170</f>
        <v>Stockbridge type vibration dampers for Earth Wire type ACSR 95/55</v>
      </c>
      <c r="C201" s="57" t="str">
        <f>'SCHEDULE 1'!D170</f>
        <v>each</v>
      </c>
      <c r="D201" s="57">
        <f>'SCHEDULE 1'!E170</f>
        <v>94</v>
      </c>
      <c r="E201" s="19"/>
      <c r="F201" s="19"/>
      <c r="G201" s="232">
        <f t="shared" si="54"/>
        <v>0</v>
      </c>
      <c r="H201" s="232">
        <f t="shared" si="55"/>
        <v>0</v>
      </c>
      <c r="I201" s="6"/>
    </row>
    <row r="202" spans="1:9" ht="17.25" customHeight="1">
      <c r="A202" s="21">
        <f t="shared" si="56"/>
        <v>16.070000000000011</v>
      </c>
      <c r="B202" s="20" t="str">
        <f>'SCHEDULE 1'!B171</f>
        <v>Mid - span tension joint for Bluejay conductor</v>
      </c>
      <c r="C202" s="57" t="str">
        <f>'SCHEDULE 1'!D171</f>
        <v>each</v>
      </c>
      <c r="D202" s="57">
        <f>'SCHEDULE 1'!E171</f>
        <v>93</v>
      </c>
      <c r="E202" s="19"/>
      <c r="F202" s="19"/>
      <c r="G202" s="232">
        <f t="shared" si="54"/>
        <v>0</v>
      </c>
      <c r="H202" s="232">
        <f t="shared" si="55"/>
        <v>0</v>
      </c>
      <c r="I202" s="6"/>
    </row>
    <row r="203" spans="1:9">
      <c r="A203" s="21">
        <f t="shared" si="56"/>
        <v>16.080000000000013</v>
      </c>
      <c r="B203" s="20" t="str">
        <f>'SCHEDULE 1'!B172</f>
        <v>Mid - span tension joint for Earth Wire OHGW type ACSR 95/55</v>
      </c>
      <c r="C203" s="57" t="str">
        <f>'SCHEDULE 1'!D172</f>
        <v>each</v>
      </c>
      <c r="D203" s="57">
        <f>'SCHEDULE 1'!E172</f>
        <v>4</v>
      </c>
      <c r="E203" s="19"/>
      <c r="F203" s="19"/>
      <c r="G203" s="232">
        <f t="shared" si="54"/>
        <v>0</v>
      </c>
      <c r="H203" s="232">
        <f t="shared" si="55"/>
        <v>0</v>
      </c>
      <c r="I203" s="6"/>
    </row>
    <row r="204" spans="1:9" ht="17.25" customHeight="1">
      <c r="A204" s="21">
        <f t="shared" si="56"/>
        <v>16.090000000000014</v>
      </c>
      <c r="B204" s="20" t="str">
        <f>'SCHEDULE 1'!B173</f>
        <v>Repair sleeve for Bluejay conductor</v>
      </c>
      <c r="C204" s="57" t="str">
        <f>'SCHEDULE 1'!D173</f>
        <v>each</v>
      </c>
      <c r="D204" s="57">
        <f>'SCHEDULE 1'!E173</f>
        <v>9</v>
      </c>
      <c r="E204" s="19"/>
      <c r="F204" s="19"/>
      <c r="G204" s="232">
        <f t="shared" si="54"/>
        <v>0</v>
      </c>
      <c r="H204" s="232">
        <f t="shared" si="55"/>
        <v>0</v>
      </c>
      <c r="I204" s="6"/>
    </row>
    <row r="205" spans="1:9" ht="17.25" customHeight="1">
      <c r="A205" s="21">
        <f t="shared" si="56"/>
        <v>16.100000000000016</v>
      </c>
      <c r="B205" s="20" t="s">
        <v>277</v>
      </c>
      <c r="C205" s="57" t="s">
        <v>219</v>
      </c>
      <c r="D205" s="57">
        <v>1</v>
      </c>
      <c r="E205" s="19"/>
      <c r="F205" s="19"/>
      <c r="G205" s="232">
        <f t="shared" si="54"/>
        <v>0</v>
      </c>
      <c r="H205" s="232">
        <f t="shared" si="55"/>
        <v>0</v>
      </c>
      <c r="I205" s="6"/>
    </row>
    <row r="206" spans="1:9" ht="17.25" customHeight="1">
      <c r="A206" s="21">
        <f t="shared" si="56"/>
        <v>16.110000000000017</v>
      </c>
      <c r="B206" s="20" t="s">
        <v>278</v>
      </c>
      <c r="C206" s="57" t="s">
        <v>219</v>
      </c>
      <c r="D206" s="57">
        <v>1</v>
      </c>
      <c r="E206" s="19"/>
      <c r="F206" s="19"/>
      <c r="G206" s="232">
        <f t="shared" si="54"/>
        <v>0</v>
      </c>
      <c r="H206" s="232">
        <f t="shared" si="55"/>
        <v>0</v>
      </c>
      <c r="I206" s="6"/>
    </row>
    <row r="207" spans="1:9" ht="17.25" customHeight="1">
      <c r="A207" s="21">
        <f t="shared" si="56"/>
        <v>16.120000000000019</v>
      </c>
      <c r="B207" s="20" t="s">
        <v>279</v>
      </c>
      <c r="C207" s="57" t="s">
        <v>219</v>
      </c>
      <c r="D207" s="57">
        <v>1</v>
      </c>
      <c r="E207" s="19"/>
      <c r="F207" s="19"/>
      <c r="G207" s="232">
        <f t="shared" si="54"/>
        <v>0</v>
      </c>
      <c r="H207" s="232">
        <f t="shared" si="55"/>
        <v>0</v>
      </c>
      <c r="I207" s="6"/>
    </row>
    <row r="208" spans="1:9" ht="17.25" customHeight="1">
      <c r="A208" s="21">
        <f t="shared" si="56"/>
        <v>16.13000000000002</v>
      </c>
      <c r="B208" s="20" t="s">
        <v>280</v>
      </c>
      <c r="C208" s="57" t="s">
        <v>219</v>
      </c>
      <c r="D208" s="57">
        <v>1</v>
      </c>
      <c r="E208" s="19"/>
      <c r="F208" s="19"/>
      <c r="G208" s="232">
        <f t="shared" si="54"/>
        <v>0</v>
      </c>
      <c r="H208" s="232">
        <f t="shared" si="55"/>
        <v>0</v>
      </c>
      <c r="I208" s="6"/>
    </row>
    <row r="209" spans="1:9" ht="17.25" customHeight="1">
      <c r="A209" s="21">
        <f t="shared" si="56"/>
        <v>16.140000000000022</v>
      </c>
      <c r="B209" s="20" t="s">
        <v>281</v>
      </c>
      <c r="C209" s="57" t="s">
        <v>219</v>
      </c>
      <c r="D209" s="57">
        <v>1</v>
      </c>
      <c r="E209" s="19"/>
      <c r="F209" s="19"/>
      <c r="G209" s="232">
        <f t="shared" si="54"/>
        <v>0</v>
      </c>
      <c r="H209" s="232">
        <f t="shared" si="55"/>
        <v>0</v>
      </c>
      <c r="I209" s="6"/>
    </row>
    <row r="210" spans="1:9" ht="17.25" customHeight="1">
      <c r="A210" s="21">
        <f t="shared" si="56"/>
        <v>16.150000000000023</v>
      </c>
      <c r="B210" s="20" t="s">
        <v>282</v>
      </c>
      <c r="C210" s="57" t="s">
        <v>219</v>
      </c>
      <c r="D210" s="57">
        <v>1</v>
      </c>
      <c r="E210" s="19"/>
      <c r="F210" s="19"/>
      <c r="G210" s="232">
        <f t="shared" si="54"/>
        <v>0</v>
      </c>
      <c r="H210" s="232">
        <f t="shared" si="55"/>
        <v>0</v>
      </c>
      <c r="I210" s="6"/>
    </row>
    <row r="211" spans="1:9" ht="17.25" customHeight="1">
      <c r="A211" s="21">
        <f t="shared" si="56"/>
        <v>16.160000000000025</v>
      </c>
      <c r="B211" s="20" t="s">
        <v>283</v>
      </c>
      <c r="C211" s="57" t="s">
        <v>219</v>
      </c>
      <c r="D211" s="57">
        <v>1</v>
      </c>
      <c r="E211" s="19"/>
      <c r="F211" s="19"/>
      <c r="G211" s="232">
        <f t="shared" si="54"/>
        <v>0</v>
      </c>
      <c r="H211" s="232">
        <f t="shared" si="55"/>
        <v>0</v>
      </c>
      <c r="I211" s="6"/>
    </row>
    <row r="212" spans="1:9" ht="17.25" customHeight="1">
      <c r="A212" s="21">
        <f t="shared" si="56"/>
        <v>16.170000000000027</v>
      </c>
      <c r="B212" s="20" t="s">
        <v>284</v>
      </c>
      <c r="C212" s="57" t="s">
        <v>219</v>
      </c>
      <c r="D212" s="57">
        <v>1</v>
      </c>
      <c r="E212" s="19"/>
      <c r="F212" s="19"/>
      <c r="G212" s="232">
        <f t="shared" si="54"/>
        <v>0</v>
      </c>
      <c r="H212" s="232">
        <f t="shared" si="55"/>
        <v>0</v>
      </c>
      <c r="I212" s="6"/>
    </row>
    <row r="213" spans="1:9" ht="17.25" customHeight="1">
      <c r="A213" s="21">
        <f t="shared" si="56"/>
        <v>16.180000000000028</v>
      </c>
      <c r="B213" s="20" t="s">
        <v>285</v>
      </c>
      <c r="C213" s="57" t="s">
        <v>219</v>
      </c>
      <c r="D213" s="57">
        <v>1</v>
      </c>
      <c r="E213" s="19"/>
      <c r="F213" s="19"/>
      <c r="G213" s="232">
        <f t="shared" si="54"/>
        <v>0</v>
      </c>
      <c r="H213" s="232">
        <f t="shared" si="55"/>
        <v>0</v>
      </c>
      <c r="I213" s="6"/>
    </row>
    <row r="214" spans="1:9" ht="17.25" customHeight="1">
      <c r="A214" s="21">
        <f t="shared" si="56"/>
        <v>16.19000000000003</v>
      </c>
      <c r="B214" s="20" t="s">
        <v>286</v>
      </c>
      <c r="C214" s="57" t="s">
        <v>219</v>
      </c>
      <c r="D214" s="57">
        <v>1</v>
      </c>
      <c r="E214" s="19"/>
      <c r="F214" s="19"/>
      <c r="G214" s="232">
        <f t="shared" si="54"/>
        <v>0</v>
      </c>
      <c r="H214" s="232">
        <f t="shared" si="55"/>
        <v>0</v>
      </c>
      <c r="I214" s="6"/>
    </row>
    <row r="215" spans="1:9" ht="17.25" customHeight="1">
      <c r="A215" s="21">
        <f t="shared" si="56"/>
        <v>16.200000000000031</v>
      </c>
      <c r="B215" s="20" t="s">
        <v>287</v>
      </c>
      <c r="C215" s="57" t="s">
        <v>219</v>
      </c>
      <c r="D215" s="57">
        <v>1</v>
      </c>
      <c r="E215" s="19"/>
      <c r="F215" s="19"/>
      <c r="G215" s="232">
        <f t="shared" si="54"/>
        <v>0</v>
      </c>
      <c r="H215" s="232">
        <f t="shared" si="55"/>
        <v>0</v>
      </c>
      <c r="I215" s="6"/>
    </row>
    <row r="216" spans="1:9" ht="17.25" customHeight="1">
      <c r="A216" s="21">
        <f t="shared" si="56"/>
        <v>16.210000000000033</v>
      </c>
      <c r="B216" s="20" t="s">
        <v>288</v>
      </c>
      <c r="C216" s="57" t="s">
        <v>219</v>
      </c>
      <c r="D216" s="57">
        <v>1</v>
      </c>
      <c r="E216" s="19"/>
      <c r="F216" s="19"/>
      <c r="G216" s="232">
        <f t="shared" si="54"/>
        <v>0</v>
      </c>
      <c r="H216" s="232">
        <f t="shared" si="55"/>
        <v>0</v>
      </c>
      <c r="I216" s="6"/>
    </row>
    <row r="217" spans="1:9" ht="17.25" customHeight="1" thickBot="1">
      <c r="A217" s="217">
        <f t="shared" si="56"/>
        <v>16.220000000000034</v>
      </c>
      <c r="B217" s="20" t="s">
        <v>289</v>
      </c>
      <c r="C217" s="57" t="s">
        <v>219</v>
      </c>
      <c r="D217" s="57">
        <v>1</v>
      </c>
      <c r="E217" s="147"/>
      <c r="F217" s="147"/>
      <c r="G217" s="280">
        <f t="shared" si="54"/>
        <v>0</v>
      </c>
      <c r="H217" s="280">
        <f t="shared" si="55"/>
        <v>0</v>
      </c>
      <c r="I217" s="6"/>
    </row>
    <row r="218" spans="1:9" ht="17.25" customHeight="1" thickBot="1">
      <c r="A218" s="186"/>
      <c r="B218" s="175" t="s">
        <v>28</v>
      </c>
      <c r="C218" s="187"/>
      <c r="D218" s="187"/>
      <c r="E218" s="188"/>
      <c r="F218" s="188"/>
      <c r="G218" s="214">
        <f>SUM(G196:G217)</f>
        <v>0</v>
      </c>
      <c r="H218" s="214">
        <f>SUM(H196:H217)</f>
        <v>0</v>
      </c>
      <c r="I218" s="6"/>
    </row>
    <row r="219" spans="1:9" ht="78">
      <c r="A219" s="172">
        <f>ROUND(A217+1,0)</f>
        <v>17</v>
      </c>
      <c r="B219" s="62" t="s">
        <v>290</v>
      </c>
      <c r="C219" s="71"/>
      <c r="D219" s="72"/>
      <c r="E219" s="27"/>
      <c r="F219" s="27"/>
      <c r="G219" s="27"/>
      <c r="H219" s="28"/>
      <c r="I219" s="6"/>
    </row>
    <row r="220" spans="1:9">
      <c r="A220" s="21">
        <f t="shared" ref="A220:A232" si="57">A219+0.01</f>
        <v>17.010000000000002</v>
      </c>
      <c r="B220" s="20" t="str">
        <f>'SCHEDULE 1'!B178</f>
        <v>Suspension set for OPGW</v>
      </c>
      <c r="C220" s="57" t="str">
        <f>'SCHEDULE 1'!D178</f>
        <v>each</v>
      </c>
      <c r="D220" s="57">
        <f>'SCHEDULE 1'!E178</f>
        <v>31</v>
      </c>
      <c r="E220" s="19"/>
      <c r="F220" s="19"/>
      <c r="G220" s="232">
        <f t="shared" ref="G220:G233" si="58">ROUND(D220*E220,2)</f>
        <v>0</v>
      </c>
      <c r="H220" s="232">
        <f t="shared" ref="H220:H233" si="59">ROUND(D220*F220,2)</f>
        <v>0</v>
      </c>
      <c r="I220" s="6"/>
    </row>
    <row r="221" spans="1:9" ht="17.25" customHeight="1">
      <c r="A221" s="21">
        <f t="shared" si="57"/>
        <v>17.020000000000003</v>
      </c>
      <c r="B221" s="20" t="str">
        <f>'SCHEDULE 1'!B179</f>
        <v>Straight through double tension set for OPGW</v>
      </c>
      <c r="C221" s="57" t="str">
        <f>'SCHEDULE 1'!D179</f>
        <v>each</v>
      </c>
      <c r="D221" s="57">
        <f>'SCHEDULE 1'!E179</f>
        <v>14</v>
      </c>
      <c r="E221" s="19"/>
      <c r="F221" s="19"/>
      <c r="G221" s="232">
        <f t="shared" si="58"/>
        <v>0</v>
      </c>
      <c r="H221" s="232">
        <f t="shared" si="59"/>
        <v>0</v>
      </c>
      <c r="I221" s="6"/>
    </row>
    <row r="222" spans="1:9" ht="31.15">
      <c r="A222" s="21">
        <f t="shared" si="57"/>
        <v>17.030000000000005</v>
      </c>
      <c r="B222" s="20" t="str">
        <f>'SCHEDULE 1'!B180</f>
        <v>Double dead end tension set, including down the tower connection to joint box on suspension or tension tower for OPGW</v>
      </c>
      <c r="C222" s="57" t="str">
        <f>'SCHEDULE 1'!D180</f>
        <v>each</v>
      </c>
      <c r="D222" s="57">
        <f>'SCHEDULE 1'!E180</f>
        <v>8</v>
      </c>
      <c r="E222" s="19"/>
      <c r="F222" s="19"/>
      <c r="G222" s="232">
        <f t="shared" si="58"/>
        <v>0</v>
      </c>
      <c r="H222" s="232">
        <f t="shared" si="59"/>
        <v>0</v>
      </c>
      <c r="I222" s="6"/>
    </row>
    <row r="223" spans="1:9">
      <c r="A223" s="21">
        <f t="shared" si="57"/>
        <v>17.040000000000006</v>
      </c>
      <c r="B223" s="20" t="str">
        <f>'SCHEDULE 1'!B181</f>
        <v>Tension terminal dead end down set for OPGW</v>
      </c>
      <c r="C223" s="57" t="str">
        <f>'SCHEDULE 1'!D181</f>
        <v>each</v>
      </c>
      <c r="D223" s="57">
        <f>'SCHEDULE 1'!E181</f>
        <v>2</v>
      </c>
      <c r="E223" s="19"/>
      <c r="F223" s="19"/>
      <c r="G223" s="232">
        <f t="shared" si="58"/>
        <v>0</v>
      </c>
      <c r="H223" s="232">
        <f t="shared" si="59"/>
        <v>0</v>
      </c>
      <c r="I223" s="6"/>
    </row>
    <row r="224" spans="1:9" ht="62.45">
      <c r="A224" s="21">
        <f t="shared" si="57"/>
        <v>17.050000000000008</v>
      </c>
      <c r="B224" s="20" t="str">
        <f>'SCHEDULE 1'!B182</f>
        <v>Jointing Box for OPGW/OPGW, for use within the transmission line, including fixing, splicing and downlead clamps, with feed through sets, suitable for up to 48 cores. ITU-T G.655 and ITU 652D  s/c rating 200 kA2/sec and OPGW, types as per specification</v>
      </c>
      <c r="C224" s="57" t="str">
        <f>'SCHEDULE 1'!D182</f>
        <v>each</v>
      </c>
      <c r="D224" s="57">
        <f>'SCHEDULE 1'!E182</f>
        <v>4</v>
      </c>
      <c r="E224" s="19"/>
      <c r="F224" s="19"/>
      <c r="G224" s="232">
        <f t="shared" si="58"/>
        <v>0</v>
      </c>
      <c r="H224" s="232">
        <f t="shared" si="59"/>
        <v>0</v>
      </c>
      <c r="I224" s="6"/>
    </row>
    <row r="225" spans="1:9" ht="62.45">
      <c r="A225" s="217">
        <f t="shared" si="57"/>
        <v>17.060000000000009</v>
      </c>
      <c r="B225" s="218" t="str">
        <f>'SCHEDULE 1'!B183</f>
        <v>4 way Jointing Box for OPGW/OPGW/OFC, for use within the transmission line, including fixing, splicing and downlead clamps, with feed through sets, suitable for up to 48 cores. ITU-T G.655 and ITU 652D
s/c rating 200 kA2/sec and OPGW, types as per specification</v>
      </c>
      <c r="C225" s="219" t="str">
        <f>'SCHEDULE 1'!D183</f>
        <v>each</v>
      </c>
      <c r="D225" s="219">
        <f>'SCHEDULE 1'!E183</f>
        <v>2</v>
      </c>
      <c r="E225" s="147"/>
      <c r="F225" s="147"/>
      <c r="G225" s="280">
        <f t="shared" si="58"/>
        <v>0</v>
      </c>
      <c r="H225" s="280">
        <f t="shared" si="59"/>
        <v>0</v>
      </c>
      <c r="I225" s="6"/>
    </row>
    <row r="226" spans="1:9" ht="62.45">
      <c r="A226" s="366">
        <f t="shared" si="57"/>
        <v>17.070000000000011</v>
      </c>
      <c r="B226" s="367" t="str">
        <f>'SCHEDULE 1'!B184</f>
        <v>Terminal Box for OPGW/OFC, for the connection at substation gantry, including fixing, splicing and downlead clamps, for up to 48 cores. ITU-T G.655 and ITU G-652D s/c rating 200 kA2/sec and OPGW/OFC, types as per specification</v>
      </c>
      <c r="C226" s="368" t="str">
        <f>'SCHEDULE 1'!D184</f>
        <v>each</v>
      </c>
      <c r="D226" s="368">
        <f>'SCHEDULE 1'!E184</f>
        <v>2</v>
      </c>
      <c r="E226" s="369"/>
      <c r="F226" s="369"/>
      <c r="G226" s="370">
        <f t="shared" si="58"/>
        <v>0</v>
      </c>
      <c r="H226" s="370">
        <f t="shared" si="59"/>
        <v>0</v>
      </c>
      <c r="I226" s="6"/>
    </row>
    <row r="227" spans="1:9">
      <c r="A227" s="83">
        <f t="shared" si="57"/>
        <v>17.080000000000013</v>
      </c>
      <c r="B227" s="82" t="str">
        <f>'SCHEDULE 1'!B185</f>
        <v xml:space="preserve">Suspension set for Earth Wire (OHGW) </v>
      </c>
      <c r="C227" s="94" t="str">
        <f>'SCHEDULE 1'!D185</f>
        <v>each</v>
      </c>
      <c r="D227" s="94">
        <f>'SCHEDULE 1'!E185</f>
        <v>31</v>
      </c>
      <c r="E227" s="76"/>
      <c r="F227" s="76"/>
      <c r="G227" s="275">
        <f t="shared" si="58"/>
        <v>0</v>
      </c>
      <c r="H227" s="275">
        <f t="shared" si="59"/>
        <v>0</v>
      </c>
      <c r="I227" s="6"/>
    </row>
    <row r="228" spans="1:9" ht="17.25" customHeight="1">
      <c r="A228" s="21">
        <f t="shared" si="57"/>
        <v>17.090000000000014</v>
      </c>
      <c r="B228" s="20" t="str">
        <f>'SCHEDULE 1'!B186</f>
        <v xml:space="preserve">Straight through double tension set for Earth Wire (OHGW) </v>
      </c>
      <c r="C228" s="57" t="str">
        <f>'SCHEDULE 1'!D186</f>
        <v>each</v>
      </c>
      <c r="D228" s="57">
        <f>'SCHEDULE 1'!E186</f>
        <v>14</v>
      </c>
      <c r="E228" s="19"/>
      <c r="F228" s="19"/>
      <c r="G228" s="232">
        <f t="shared" si="58"/>
        <v>0</v>
      </c>
      <c r="H228" s="232">
        <f t="shared" si="59"/>
        <v>0</v>
      </c>
      <c r="I228" s="6"/>
    </row>
    <row r="229" spans="1:9" ht="31.15">
      <c r="A229" s="21">
        <f t="shared" si="57"/>
        <v>17.100000000000016</v>
      </c>
      <c r="B229" s="20" t="str">
        <f>'SCHEDULE 1'!B187</f>
        <v xml:space="preserve">Double dead end tension set, including down the tower connection to joint box on suspension or tension tower for Earth Wire (OHGW) </v>
      </c>
      <c r="C229" s="57" t="str">
        <f>'SCHEDULE 1'!D187</f>
        <v>each</v>
      </c>
      <c r="D229" s="57">
        <f>'SCHEDULE 1'!E187</f>
        <v>8</v>
      </c>
      <c r="E229" s="19"/>
      <c r="F229" s="19"/>
      <c r="G229" s="232">
        <f t="shared" si="58"/>
        <v>0</v>
      </c>
      <c r="H229" s="232">
        <f t="shared" si="59"/>
        <v>0</v>
      </c>
      <c r="I229" s="6"/>
    </row>
    <row r="230" spans="1:9">
      <c r="A230" s="21">
        <f t="shared" si="57"/>
        <v>17.110000000000017</v>
      </c>
      <c r="B230" s="20" t="str">
        <f>'SCHEDULE 1'!B188</f>
        <v xml:space="preserve">Tension terminal dead end down set for Earth Wire (OHGW) </v>
      </c>
      <c r="C230" s="57" t="str">
        <f>'SCHEDULE 1'!D188</f>
        <v>each</v>
      </c>
      <c r="D230" s="57">
        <f>'SCHEDULE 1'!E188</f>
        <v>2</v>
      </c>
      <c r="E230" s="19"/>
      <c r="F230" s="19"/>
      <c r="G230" s="232">
        <f t="shared" si="58"/>
        <v>0</v>
      </c>
      <c r="H230" s="232">
        <f t="shared" si="59"/>
        <v>0</v>
      </c>
      <c r="I230" s="6"/>
    </row>
    <row r="231" spans="1:9" ht="31.15">
      <c r="A231" s="21">
        <f t="shared" si="57"/>
        <v>17.120000000000019</v>
      </c>
      <c r="B231" s="20" t="s">
        <v>291</v>
      </c>
      <c r="C231" s="57" t="s">
        <v>219</v>
      </c>
      <c r="D231" s="57">
        <v>1</v>
      </c>
      <c r="E231" s="19"/>
      <c r="F231" s="19"/>
      <c r="G231" s="232">
        <f t="shared" si="58"/>
        <v>0</v>
      </c>
      <c r="H231" s="232">
        <f t="shared" si="59"/>
        <v>0</v>
      </c>
      <c r="I231" s="6"/>
    </row>
    <row r="232" spans="1:9" ht="17.25" customHeight="1">
      <c r="A232" s="21">
        <f t="shared" si="57"/>
        <v>17.13000000000002</v>
      </c>
      <c r="B232" s="20" t="s">
        <v>292</v>
      </c>
      <c r="C232" s="57" t="s">
        <v>219</v>
      </c>
      <c r="D232" s="57">
        <v>1</v>
      </c>
      <c r="E232" s="19"/>
      <c r="F232" s="19"/>
      <c r="G232" s="232">
        <f t="shared" si="58"/>
        <v>0</v>
      </c>
      <c r="H232" s="232">
        <f t="shared" si="59"/>
        <v>0</v>
      </c>
      <c r="I232" s="6"/>
    </row>
    <row r="233" spans="1:9" ht="21.75" customHeight="1" thickBot="1">
      <c r="A233" s="217">
        <f>A232+0.01</f>
        <v>17.140000000000022</v>
      </c>
      <c r="B233" s="20" t="s">
        <v>293</v>
      </c>
      <c r="C233" s="57" t="s">
        <v>219</v>
      </c>
      <c r="D233" s="57">
        <v>1</v>
      </c>
      <c r="E233" s="147"/>
      <c r="F233" s="147"/>
      <c r="G233" s="280">
        <f t="shared" si="58"/>
        <v>0</v>
      </c>
      <c r="H233" s="280">
        <f t="shared" si="59"/>
        <v>0</v>
      </c>
      <c r="I233" s="6"/>
    </row>
    <row r="234" spans="1:9" ht="16.149999999999999" thickBot="1">
      <c r="A234" s="221"/>
      <c r="B234" s="175" t="s">
        <v>28</v>
      </c>
      <c r="C234" s="187"/>
      <c r="D234" s="187"/>
      <c r="E234" s="188"/>
      <c r="F234" s="188"/>
      <c r="G234" s="214">
        <f>SUM(G220:G233)</f>
        <v>0</v>
      </c>
      <c r="H234" s="214">
        <f>SUM(H220:H233)</f>
        <v>0</v>
      </c>
      <c r="I234" s="6"/>
    </row>
    <row r="235" spans="1:9" ht="15.75" customHeight="1">
      <c r="A235" s="172">
        <f>ROUND(A233+1,0)</f>
        <v>18</v>
      </c>
      <c r="B235" s="220" t="s">
        <v>294</v>
      </c>
      <c r="C235" s="71"/>
      <c r="D235" s="72"/>
      <c r="E235" s="27"/>
      <c r="F235" s="27"/>
      <c r="G235" s="27"/>
      <c r="H235" s="28"/>
      <c r="I235" s="4"/>
    </row>
    <row r="236" spans="1:9" ht="63.75" customHeight="1">
      <c r="A236" s="21">
        <f>A235+0.01</f>
        <v>18.010000000000002</v>
      </c>
      <c r="B236" s="20" t="s">
        <v>295</v>
      </c>
      <c r="C236" s="57" t="s">
        <v>219</v>
      </c>
      <c r="D236" s="57">
        <v>0</v>
      </c>
      <c r="E236" s="19"/>
      <c r="F236" s="19"/>
      <c r="G236" s="232">
        <f>ROUND(D236*E236,2)</f>
        <v>0</v>
      </c>
      <c r="H236" s="232">
        <f>ROUND(D236*F236,2)</f>
        <v>0</v>
      </c>
      <c r="I236" s="4"/>
    </row>
    <row r="237" spans="1:9" ht="54.75" customHeight="1" thickBot="1">
      <c r="A237" s="217">
        <f>A236+0.01</f>
        <v>18.020000000000003</v>
      </c>
      <c r="B237" s="218" t="s">
        <v>296</v>
      </c>
      <c r="C237" s="219" t="s">
        <v>219</v>
      </c>
      <c r="D237" s="219">
        <v>0</v>
      </c>
      <c r="E237" s="147"/>
      <c r="F237" s="147"/>
      <c r="G237" s="280">
        <f>ROUND(D237*E237,2)</f>
        <v>0</v>
      </c>
      <c r="H237" s="280">
        <f>ROUND(D237*F237,2)</f>
        <v>0</v>
      </c>
      <c r="I237" s="4"/>
    </row>
    <row r="238" spans="1:9" ht="16.149999999999999" thickBot="1">
      <c r="A238" s="186"/>
      <c r="B238" s="222" t="s">
        <v>28</v>
      </c>
      <c r="C238" s="187"/>
      <c r="D238" s="187"/>
      <c r="E238" s="188"/>
      <c r="F238" s="188"/>
      <c r="G238" s="185">
        <f>SUM(G236:G237)</f>
        <v>0</v>
      </c>
      <c r="H238" s="185">
        <f>SUM(H236:H237)</f>
        <v>0</v>
      </c>
      <c r="I238" s="4"/>
    </row>
    <row r="239" spans="1:9">
      <c r="A239" s="172">
        <f>ROUND(A237+1,0)</f>
        <v>19</v>
      </c>
      <c r="B239" s="220" t="s">
        <v>297</v>
      </c>
      <c r="C239" s="71"/>
      <c r="D239" s="72"/>
      <c r="E239" s="27"/>
      <c r="F239" s="27"/>
      <c r="G239" s="27"/>
      <c r="H239" s="28"/>
      <c r="I239" s="4"/>
    </row>
    <row r="240" spans="1:9" ht="31.9" thickBot="1">
      <c r="A240" s="217">
        <f>A239+0.01</f>
        <v>19.010000000000002</v>
      </c>
      <c r="B240" s="218" t="s">
        <v>298</v>
      </c>
      <c r="C240" s="261" t="s">
        <v>219</v>
      </c>
      <c r="D240" s="261">
        <v>1</v>
      </c>
      <c r="E240" s="147"/>
      <c r="F240" s="147"/>
      <c r="G240" s="280">
        <f>ROUND(D240*E240,2)</f>
        <v>0</v>
      </c>
      <c r="H240" s="280">
        <f>ROUND(D240*F240,2)</f>
        <v>0</v>
      </c>
      <c r="I240" s="4"/>
    </row>
    <row r="241" spans="1:9" ht="16.149999999999999" thickBot="1">
      <c r="A241" s="186"/>
      <c r="B241" s="222" t="s">
        <v>28</v>
      </c>
      <c r="C241" s="187"/>
      <c r="D241" s="187"/>
      <c r="E241" s="188"/>
      <c r="F241" s="188"/>
      <c r="G241" s="185">
        <f>SUM(G240)</f>
        <v>0</v>
      </c>
      <c r="H241" s="185">
        <f>SUM(H240)</f>
        <v>0</v>
      </c>
      <c r="I241" s="4"/>
    </row>
    <row r="242" spans="1:9">
      <c r="A242" s="172">
        <f>ROUND(A240+1,0)</f>
        <v>20</v>
      </c>
      <c r="B242" s="220" t="s">
        <v>299</v>
      </c>
      <c r="C242" s="71"/>
      <c r="D242" s="72"/>
      <c r="E242" s="27"/>
      <c r="F242" s="27"/>
      <c r="G242" s="27"/>
      <c r="H242" s="28"/>
      <c r="I242" s="4"/>
    </row>
    <row r="243" spans="1:9" ht="16.149999999999999" thickBot="1">
      <c r="A243" s="217">
        <f>A242+0.01</f>
        <v>20.010000000000002</v>
      </c>
      <c r="B243" s="218" t="s">
        <v>300</v>
      </c>
      <c r="C243" s="261" t="s">
        <v>219</v>
      </c>
      <c r="D243" s="261">
        <v>1</v>
      </c>
      <c r="E243" s="147"/>
      <c r="F243" s="147"/>
      <c r="G243" s="280">
        <f>ROUND(D243*E243,2)</f>
        <v>0</v>
      </c>
      <c r="H243" s="280">
        <f>ROUND(D243*F243,2)</f>
        <v>0</v>
      </c>
      <c r="I243" s="4"/>
    </row>
    <row r="244" spans="1:9" ht="16.149999999999999" thickBot="1">
      <c r="A244" s="186"/>
      <c r="B244" s="222" t="s">
        <v>28</v>
      </c>
      <c r="C244" s="187"/>
      <c r="D244" s="187"/>
      <c r="E244" s="188"/>
      <c r="F244" s="188"/>
      <c r="G244" s="185">
        <f>SUM(G243)</f>
        <v>0</v>
      </c>
      <c r="H244" s="185">
        <f>SUM(H243)</f>
        <v>0</v>
      </c>
      <c r="I244" s="4"/>
    </row>
    <row r="245" spans="1:9" s="151" customFormat="1" ht="25.5" customHeight="1" thickBot="1">
      <c r="A245" s="223"/>
      <c r="B245" s="224" t="s">
        <v>301</v>
      </c>
      <c r="C245" s="225"/>
      <c r="D245" s="225"/>
      <c r="E245" s="226"/>
      <c r="F245" s="227"/>
      <c r="G245" s="228">
        <f>G24+G36+G46+G56+G66+G76+G86+G100+G114+G128+G141+G154+G166+G174+G181+G194+G218+G234+G238+G241+G244</f>
        <v>0</v>
      </c>
      <c r="H245" s="228">
        <f>H24+H36+H46+H56+H66+H76+H86+H100+H114+H128+H141+H154+H166+H174+H181+H194+H218+H234+H238+H241+H244</f>
        <v>0</v>
      </c>
      <c r="I245" s="17"/>
    </row>
    <row r="246" spans="1:9" s="36" customFormat="1">
      <c r="A246" s="39"/>
      <c r="B246" s="339"/>
      <c r="C246" s="39"/>
      <c r="D246" s="39"/>
      <c r="E246" s="102"/>
      <c r="F246" s="107"/>
      <c r="G246" s="120"/>
      <c r="H246" s="338"/>
    </row>
    <row r="247" spans="1:9" s="107" customFormat="1">
      <c r="B247" s="119"/>
      <c r="C247" s="119"/>
      <c r="G247" s="123"/>
      <c r="H247" s="121"/>
    </row>
    <row r="248" spans="1:9" s="107" customFormat="1">
      <c r="B248" s="122"/>
      <c r="C248" s="122"/>
      <c r="G248" s="124" t="s">
        <v>178</v>
      </c>
      <c r="H248" s="125"/>
    </row>
    <row r="249" spans="1:9" s="107" customFormat="1">
      <c r="B249" s="119"/>
      <c r="C249" s="119"/>
      <c r="G249" s="124"/>
      <c r="H249" s="121"/>
    </row>
    <row r="250" spans="1:9" s="107" customFormat="1">
      <c r="B250" s="119"/>
      <c r="C250" s="119"/>
      <c r="G250" s="124"/>
      <c r="H250" s="121"/>
    </row>
    <row r="251" spans="1:9" s="107" customFormat="1">
      <c r="B251" s="119"/>
      <c r="C251" s="119"/>
      <c r="G251" s="124" t="s">
        <v>179</v>
      </c>
      <c r="H251" s="125"/>
    </row>
    <row r="252" spans="1:9" s="107" customFormat="1" ht="16.149999999999999" thickBot="1">
      <c r="B252" s="119"/>
      <c r="C252" s="119"/>
      <c r="G252" s="126"/>
      <c r="H252" s="127"/>
    </row>
    <row r="253" spans="1:9" ht="17.45">
      <c r="B253" s="266" t="s">
        <v>181</v>
      </c>
    </row>
  </sheetData>
  <customSheetViews>
    <customSheetView guid="{1315859B-DC73-4D2F-BCF0-75E7DE0B25E8}" scale="80" showGridLines="0" fitToPage="1" printArea="1" topLeftCell="A15">
      <selection activeCell="D4" sqref="D4:D8"/>
      <pageMargins left="0" right="0" top="0" bottom="0" header="0" footer="0"/>
      <printOptions horizontalCentered="1"/>
      <pageSetup paperSize="8" scale="92" fitToHeight="0" orientation="landscape" r:id="rId1"/>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selection activeCell="E77" sqref="E77"/>
      <pageMargins left="0" right="0" top="0" bottom="0" header="0" footer="0"/>
      <printOptions horizontalCentered="1"/>
      <pageSetup paperSize="8" scale="92" fitToHeight="0" orientation="landscape" r:id="rId2"/>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J1" sqref="J1"/>
      <pageMargins left="0" right="0" top="0" bottom="0" header="0" footer="0"/>
      <printOptions horizontalCentered="1"/>
      <pageSetup paperSize="8" scale="92" fitToHeight="0" orientation="landscape" r:id="rId3"/>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960352E-62DB-4F60-A704-44A3E9F40835}" showGridLines="0" fitToPage="1" topLeftCell="A216">
      <selection activeCell="B224" sqref="B224"/>
      <pageMargins left="0" right="0" top="0" bottom="0" header="0" footer="0"/>
      <printOptions horizontalCentered="1"/>
      <pageSetup paperSize="8" scale="92" fitToHeight="0" orientation="landscape" r:id="rId4"/>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374">
      <selection activeCell="I375" sqref="I375"/>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A473" sqref="A473:IV473"/>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57">
      <selection activeCell="F360" sqref="F360:I482"/>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selection activeCell="B12" sqref="B12"/>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258" activePane="bottomLeft" state="frozen"/>
      <selection pane="bottomLeft" activeCell="B270" sqref="B270"/>
      <rowBreaks count="8" manualBreakCount="8">
        <brk id="106" max="8" man="1"/>
        <brk id="126" max="8" man="1"/>
        <brk id="146" max="8" man="1"/>
        <brk id="162" max="8" man="1"/>
        <brk id="182" max="8" man="1"/>
        <brk id="223" max="8" man="1"/>
        <brk id="247" max="8" man="1"/>
        <brk id="267" max="8" man="1"/>
      </rowBreaks>
      <pageMargins left="0" right="0" top="0" bottom="0" header="0" footer="0"/>
      <printOptions horizontalCentered="1"/>
      <pageSetup paperSize="8" scale="92"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s>
  <mergeCells count="10">
    <mergeCell ref="A1:H1"/>
    <mergeCell ref="A2:H2"/>
    <mergeCell ref="A3:A7"/>
    <mergeCell ref="B3:B7"/>
    <mergeCell ref="C3:C7"/>
    <mergeCell ref="D3:D7"/>
    <mergeCell ref="G3:H3"/>
    <mergeCell ref="E3:F6"/>
    <mergeCell ref="G4:G6"/>
    <mergeCell ref="H4:H6"/>
  </mergeCells>
  <phoneticPr fontId="4" type="noConversion"/>
  <printOptions horizontalCentered="1"/>
  <pageMargins left="0.25" right="0.25" top="0.75" bottom="0.75" header="0.3" footer="0.3"/>
  <pageSetup paperSize="8" scale="96" fitToHeight="0" orientation="landscape" r:id="rId7"/>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12" manualBreakCount="12">
    <brk id="24" max="8" man="1"/>
    <brk id="66" max="8" man="1"/>
    <brk id="86" max="8" man="1"/>
    <brk id="100" max="8" man="1"/>
    <brk id="114" max="8" man="1"/>
    <brk id="128" max="8" man="1"/>
    <brk id="141" max="8" man="1"/>
    <brk id="154" max="8" man="1"/>
    <brk id="181" max="8" man="1"/>
    <brk id="194" max="8" man="1"/>
    <brk id="218" max="8" man="1"/>
    <brk id="234"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N28"/>
  <sheetViews>
    <sheetView showGridLines="0" view="pageBreakPreview" topLeftCell="A13" zoomScaleNormal="100" zoomScaleSheetLayoutView="100" workbookViewId="0">
      <selection activeCell="H9" sqref="H9"/>
    </sheetView>
  </sheetViews>
  <sheetFormatPr defaultColWidth="11.42578125" defaultRowHeight="14.45"/>
  <cols>
    <col min="1" max="1" width="1.42578125" style="107" customWidth="1"/>
    <col min="2" max="2" width="9.140625" style="107" customWidth="1"/>
    <col min="3" max="3" width="92.85546875" style="107" customWidth="1"/>
    <col min="4" max="5" width="27.7109375" style="111" customWidth="1"/>
    <col min="6" max="16384" width="11.42578125" style="107"/>
  </cols>
  <sheetData>
    <row r="1" spans="2:14" s="104" customFormat="1" ht="25.9">
      <c r="B1" s="413" t="s">
        <v>302</v>
      </c>
      <c r="C1" s="413"/>
      <c r="D1" s="413"/>
      <c r="E1" s="413"/>
      <c r="F1" s="106"/>
      <c r="G1" s="106"/>
      <c r="H1" s="106"/>
      <c r="I1" s="106"/>
    </row>
    <row r="2" spans="2:14" s="105" customFormat="1" ht="23.25" customHeight="1" thickBot="1">
      <c r="B2" s="426" t="s">
        <v>303</v>
      </c>
      <c r="C2" s="426"/>
      <c r="D2" s="426"/>
      <c r="E2" s="426"/>
    </row>
    <row r="3" spans="2:14" ht="16.5" customHeight="1" thickBot="1">
      <c r="B3" s="287" t="s">
        <v>183</v>
      </c>
      <c r="C3" s="288" t="s">
        <v>3</v>
      </c>
      <c r="D3" s="427" t="s">
        <v>304</v>
      </c>
      <c r="E3" s="428"/>
    </row>
    <row r="4" spans="2:14" ht="16.149999999999999" thickBot="1">
      <c r="B4" s="289"/>
      <c r="C4" s="290"/>
      <c r="D4" s="349" t="s">
        <v>305</v>
      </c>
      <c r="E4" s="291" t="s">
        <v>306</v>
      </c>
    </row>
    <row r="5" spans="2:14" ht="34.5" customHeight="1">
      <c r="B5" s="429" t="s">
        <v>307</v>
      </c>
      <c r="C5" s="430"/>
      <c r="D5" s="430"/>
      <c r="E5" s="431"/>
      <c r="N5" s="237"/>
    </row>
    <row r="6" spans="2:14" ht="15" customHeight="1">
      <c r="B6" s="292"/>
      <c r="C6" s="293" t="s">
        <v>308</v>
      </c>
      <c r="D6" s="294"/>
      <c r="E6" s="294">
        <f>'SCHEDULE 1'!H224</f>
        <v>0</v>
      </c>
    </row>
    <row r="7" spans="2:14" ht="15" customHeight="1">
      <c r="B7" s="295"/>
      <c r="C7" s="293" t="s">
        <v>309</v>
      </c>
      <c r="D7" s="294">
        <f>'SCHEDULE 2'!G118</f>
        <v>0</v>
      </c>
      <c r="E7" s="294"/>
    </row>
    <row r="8" spans="2:14" ht="15" customHeight="1">
      <c r="B8" s="295"/>
      <c r="C8" s="293" t="s">
        <v>310</v>
      </c>
      <c r="D8" s="294">
        <f>'SCHEDULE 3'!G19</f>
        <v>0</v>
      </c>
      <c r="E8" s="294">
        <f>'SCHEDULE 3'!H19</f>
        <v>0</v>
      </c>
    </row>
    <row r="9" spans="2:14" ht="15" customHeight="1" thickBot="1">
      <c r="B9" s="346"/>
      <c r="C9" s="347" t="s">
        <v>311</v>
      </c>
      <c r="D9" s="348">
        <f>'SCHEDULE 4'!G245</f>
        <v>0</v>
      </c>
      <c r="E9" s="348">
        <f>'SCHEDULE 4'!H245</f>
        <v>0</v>
      </c>
    </row>
    <row r="10" spans="2:14" ht="15" customHeight="1">
      <c r="B10" s="432"/>
      <c r="C10" s="432" t="s">
        <v>312</v>
      </c>
      <c r="D10" s="434">
        <f>SUM(D6:D9)</f>
        <v>0</v>
      </c>
      <c r="E10" s="434">
        <f>SUM(E6:E9)</f>
        <v>0</v>
      </c>
    </row>
    <row r="11" spans="2:14" ht="15" customHeight="1" thickBot="1">
      <c r="B11" s="433"/>
      <c r="C11" s="433"/>
      <c r="D11" s="435"/>
      <c r="E11" s="435"/>
    </row>
    <row r="12" spans="2:14" ht="15.6">
      <c r="B12" s="119"/>
      <c r="C12" s="119"/>
      <c r="D12" s="120"/>
      <c r="E12" s="121"/>
    </row>
    <row r="13" spans="2:14" ht="15.6">
      <c r="B13" s="122"/>
      <c r="C13" s="122"/>
      <c r="D13" s="123"/>
      <c r="E13" s="121"/>
    </row>
    <row r="14" spans="2:14" ht="15.6">
      <c r="B14" s="119"/>
      <c r="C14" s="119"/>
      <c r="D14" s="124" t="s">
        <v>178</v>
      </c>
      <c r="E14" s="125"/>
    </row>
    <row r="15" spans="2:14" ht="15.6">
      <c r="B15" s="119"/>
      <c r="C15" s="119"/>
      <c r="D15" s="124"/>
      <c r="E15" s="121"/>
    </row>
    <row r="16" spans="2:14" ht="15.6">
      <c r="B16" s="119"/>
      <c r="C16" s="119"/>
      <c r="D16" s="124"/>
      <c r="E16" s="121"/>
    </row>
    <row r="17" spans="2:5" ht="15.6">
      <c r="B17" s="119"/>
      <c r="C17" s="119"/>
      <c r="D17" s="124" t="s">
        <v>179</v>
      </c>
      <c r="E17" s="125"/>
    </row>
    <row r="18" spans="2:5" ht="16.149999999999999" thickBot="1">
      <c r="B18" s="119"/>
      <c r="C18" s="119"/>
      <c r="D18" s="126"/>
      <c r="E18" s="127"/>
    </row>
    <row r="19" spans="2:5">
      <c r="B19" s="108"/>
      <c r="C19" s="108"/>
      <c r="D19" s="109"/>
      <c r="E19" s="109"/>
    </row>
    <row r="20" spans="2:5" ht="16.149999999999999">
      <c r="B20" s="110"/>
      <c r="C20" t="s">
        <v>313</v>
      </c>
    </row>
    <row r="21" spans="2:5" ht="15.6">
      <c r="B21" s="112"/>
    </row>
    <row r="22" spans="2:5" ht="15.6">
      <c r="B22" s="113"/>
      <c r="C22"/>
      <c r="D22" s="114"/>
      <c r="E22" s="114"/>
    </row>
    <row r="23" spans="2:5" ht="15.6">
      <c r="B23" s="115"/>
      <c r="C23"/>
      <c r="D23" s="114"/>
      <c r="E23" s="114"/>
    </row>
    <row r="24" spans="2:5">
      <c r="B24" s="116"/>
      <c r="C24" s="437"/>
      <c r="D24" s="437"/>
      <c r="E24" s="116"/>
    </row>
    <row r="25" spans="2:5">
      <c r="B25" s="117"/>
      <c r="C25" s="436"/>
      <c r="D25" s="436"/>
      <c r="E25" s="118"/>
    </row>
    <row r="26" spans="2:5">
      <c r="B26" s="117"/>
      <c r="C26" s="436"/>
      <c r="D26" s="436"/>
      <c r="E26" s="118"/>
    </row>
    <row r="27" spans="2:5">
      <c r="B27" s="117"/>
      <c r="C27" s="436"/>
      <c r="D27" s="436"/>
      <c r="E27" s="118"/>
    </row>
    <row r="28" spans="2:5">
      <c r="B28" s="117"/>
      <c r="C28" s="436"/>
      <c r="D28" s="436"/>
      <c r="E28" s="118"/>
    </row>
  </sheetData>
  <customSheetViews>
    <customSheetView guid="{1315859B-DC73-4D2F-BCF0-75E7DE0B25E8}" scale="115" showGridLines="0" topLeftCell="A13">
      <selection activeCell="B166" sqref="B166"/>
      <pageMargins left="0" right="0" top="0" bottom="0" header="0" footer="0"/>
      <printOptions horizontalCentered="1"/>
      <pageSetup paperSize="9" scale="80" orientation="landscape" r:id="rId1"/>
      <headerFooter>
        <oddHeader xml:space="preserve">&amp;L&amp;"Times New Roman,Normal"Package 3: 400kV d.c. OHTL Nakonde Stepdown - Tanzania Border &amp;C&amp;"Times New Roman,Normal"SCHEDULE OF RATES AND PRICES
400kV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50E2979A-6BF7-4B4A-8F9B-AA844533A667}" scale="115" showPageBreaks="1" showGridLines="0">
      <selection activeCell="D10" sqref="D10"/>
      <pageMargins left="0" right="0" top="0" bottom="0" header="0" footer="0"/>
      <printOptions horizontalCentered="1"/>
      <pageSetup paperSize="9" scale="80" orientation="landscape" r:id="rId2"/>
      <headerFooter>
        <oddHeader xml:space="preserve">&amp;L&amp;"Times New Roman,Normal"Package 3: 400kV d.c. OHTL Nakonde Stepdown - Tanzania Border &amp;C&amp;"Times New Roman,Normal"SCHEDULE OF RATES AND PRICES
400kV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9335CAB8-64BD-4A55-BF63-5277E0B0753B}" showPageBreaks="1" showGridLines="0">
      <selection activeCell="F1" sqref="F1"/>
      <pageMargins left="0" right="0" top="0" bottom="0" header="0" footer="0"/>
      <printOptions horizontalCentered="1"/>
      <pageSetup paperSize="9" scale="80" orientation="landscape" r:id="rId3"/>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960352E-62DB-4F60-A704-44A3E9F40835}" scale="115" showGridLines="0">
      <selection activeCell="D10" sqref="D10"/>
      <pageMargins left="0" right="0" top="0" bottom="0" header="0" footer="0"/>
      <printOptions horizontalCentered="1"/>
      <pageSetup paperSize="9" scale="80" orientation="landscape" r:id="rId4"/>
      <headerFooter>
        <oddHeader xml:space="preserve">&amp;L&amp;"Times New Roman,Normal"Package 3: 400kV d.c. OHTL Nakonde Stepdown - Tanzania Border &amp;C&amp;"Times New Roman,Normal"SCHEDULE OF RATES AND PRICES
400kV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C0F57C42-9B9D-493E-B4D9-4EBDD499B6D6}" scale="90" showGridLines="0">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9077DEFD-203A-4D39-A5F3-ADA93E4EA430}"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5AD1BB1-5171-4533-8019-69AC6679D075}"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66A99C9-22CD-7149-B6DF-DE69D7EF7E07}"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B99E342F-B8A4-4578-BB1E-1F35AD09065A}" scale="85" showPageBreaks="1" showGridLines="0" printArea="1" view="pageBreakPreview">
      <selection activeCell="B29" sqref="B29"/>
      <pageMargins left="0" right="0" top="0" bottom="0" header="0" footer="0"/>
      <printOptions horizontalCentered="1"/>
      <pageSetup paperSize="9" scale="80" orientation="landscape" r:id="rId5"/>
      <headerFooter>
        <oddHeader>&amp;L&amp;12Lot 2: 400 kV Transmission Line between Mpanda and Kigoma&amp;C&amp;14&amp;A OF RATES AND PRICES
400kV OHTL&amp;R&amp;12&amp;G</oddHeader>
        <oddFooter>&amp;L&amp;12IFB No. TR212/2024/2025/W/….&amp;C&amp;12__________________________
Bidder's stamp and signature&amp;R&amp;12Page &amp;P of &amp;N</oddFooter>
      </headerFooter>
    </customSheetView>
  </customSheetViews>
  <mergeCells count="13">
    <mergeCell ref="C26:D26"/>
    <mergeCell ref="C27:D27"/>
    <mergeCell ref="C28:D28"/>
    <mergeCell ref="C24:D24"/>
    <mergeCell ref="C25:D25"/>
    <mergeCell ref="B1:E1"/>
    <mergeCell ref="B2:E2"/>
    <mergeCell ref="D3:E3"/>
    <mergeCell ref="B5:E5"/>
    <mergeCell ref="C10:C11"/>
    <mergeCell ref="D10:D11"/>
    <mergeCell ref="E10:E11"/>
    <mergeCell ref="B10:B11"/>
  </mergeCells>
  <printOptions horizontalCentered="1"/>
  <pageMargins left="0.70866141732283472" right="0.70866141732283472" top="1.1330314960629921" bottom="0.74803149606299213" header="0.31496062992125984" footer="0.31496062992125984"/>
  <pageSetup scale="73" orientation="landscape" r:id="rId6"/>
  <headerFooter>
    <oddHeader xml:space="preserve">&amp;L&amp;"Times New Roman,Normal"Package 3: 400kV d.c. OHTL Nakonde Stepdown - Tanzania Border &amp;C&amp;"Times New Roman,Normal"SCHEDULE OF RATES AND PRICES
400kV OHTL&amp;R&amp;"Times New Roman,Normal"ICB No.: </oddHeader>
    <oddFooter>&amp;L&amp;"Times New Roman,Normal"&amp;A_x000D_&amp;1#&amp;"Calibri"&amp;10&amp;K000000 This information has been classified ZESCO Confidential External.&amp;C&amp;"Times New Roman,Normal"__________________________
Bidder's stamp and signature&amp;R&amp;"Times New Roman,Normal"Page &amp;P of &amp;N</oddFooter>
  </headerFooter>
  <rowBreaks count="1" manualBreakCount="1">
    <brk id="2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M36"/>
  <sheetViews>
    <sheetView showGridLines="0" view="pageBreakPreview" zoomScale="60" zoomScaleNormal="90" workbookViewId="0">
      <selection activeCell="O11" sqref="O11"/>
    </sheetView>
  </sheetViews>
  <sheetFormatPr defaultColWidth="11.42578125" defaultRowHeight="15.6"/>
  <cols>
    <col min="1" max="1" width="3.42578125" style="128" customWidth="1"/>
    <col min="2" max="2" width="7.42578125" style="128" customWidth="1"/>
    <col min="3" max="3" width="65.28515625" style="128" customWidth="1"/>
    <col min="4" max="4" width="8.42578125" style="128" customWidth="1"/>
    <col min="5" max="5" width="19" style="128" customWidth="1"/>
    <col min="6" max="7" width="15.42578125" style="128" customWidth="1"/>
    <col min="8" max="8" width="16.42578125" style="128" customWidth="1"/>
    <col min="9" max="16384" width="11.42578125" style="128"/>
  </cols>
  <sheetData>
    <row r="1" spans="2:13" s="133" customFormat="1" ht="25.9">
      <c r="B1" s="462" t="s">
        <v>302</v>
      </c>
      <c r="C1" s="463"/>
      <c r="D1" s="463"/>
      <c r="E1" s="463"/>
      <c r="F1" s="463"/>
      <c r="G1" s="463"/>
      <c r="H1" s="464"/>
    </row>
    <row r="2" spans="2:13" s="132" customFormat="1" ht="17.25" customHeight="1">
      <c r="B2" s="385" t="s">
        <v>314</v>
      </c>
      <c r="C2" s="385"/>
      <c r="D2" s="385"/>
      <c r="E2" s="385"/>
      <c r="F2" s="385"/>
      <c r="G2" s="385"/>
      <c r="H2" s="385"/>
    </row>
    <row r="3" spans="2:13" ht="17.45" customHeight="1">
      <c r="B3" s="447" t="s">
        <v>2</v>
      </c>
      <c r="C3" s="447" t="s">
        <v>3</v>
      </c>
      <c r="D3" s="468" t="s">
        <v>315</v>
      </c>
      <c r="E3" s="477" t="s">
        <v>7</v>
      </c>
      <c r="F3" s="478"/>
      <c r="G3" s="471" t="s">
        <v>316</v>
      </c>
      <c r="H3" s="472"/>
      <c r="I3" s="243"/>
      <c r="J3" s="243"/>
      <c r="K3" s="243"/>
      <c r="L3" s="243"/>
      <c r="M3" s="243"/>
    </row>
    <row r="4" spans="2:13" ht="14.25" customHeight="1">
      <c r="B4" s="448"/>
      <c r="C4" s="448"/>
      <c r="D4" s="469"/>
      <c r="E4" s="134" t="s">
        <v>317</v>
      </c>
      <c r="F4" s="134" t="s">
        <v>318</v>
      </c>
      <c r="G4" s="473"/>
      <c r="H4" s="474"/>
      <c r="I4" s="243"/>
      <c r="J4" s="243"/>
      <c r="K4" s="243"/>
      <c r="L4" s="243"/>
      <c r="M4" s="243"/>
    </row>
    <row r="5" spans="2:13" ht="31.15">
      <c r="B5" s="448"/>
      <c r="C5" s="448"/>
      <c r="D5" s="469"/>
      <c r="E5" s="66" t="s">
        <v>319</v>
      </c>
      <c r="F5" s="66" t="s">
        <v>320</v>
      </c>
      <c r="G5" s="475"/>
      <c r="H5" s="476"/>
      <c r="I5" s="243"/>
      <c r="J5" s="243"/>
      <c r="K5" s="243"/>
      <c r="L5" s="129"/>
      <c r="M5" s="129"/>
    </row>
    <row r="6" spans="2:13" ht="33" customHeight="1">
      <c r="B6" s="448"/>
      <c r="C6" s="448"/>
      <c r="D6" s="470"/>
      <c r="E6" s="350" t="s">
        <v>321</v>
      </c>
      <c r="F6" s="351" t="s">
        <v>190</v>
      </c>
      <c r="G6" s="351" t="s">
        <v>207</v>
      </c>
      <c r="H6" s="351" t="s">
        <v>190</v>
      </c>
      <c r="I6" s="243"/>
      <c r="J6" s="243"/>
      <c r="K6" s="243"/>
      <c r="L6" s="243"/>
      <c r="M6" s="243"/>
    </row>
    <row r="7" spans="2:13" ht="17.25" customHeight="1">
      <c r="B7" s="449"/>
      <c r="C7" s="449"/>
      <c r="D7" s="135">
        <v>-1</v>
      </c>
      <c r="E7" s="136">
        <v>-2</v>
      </c>
      <c r="F7" s="136">
        <v>-3</v>
      </c>
      <c r="G7" s="236" t="s">
        <v>212</v>
      </c>
      <c r="H7" s="236" t="s">
        <v>213</v>
      </c>
      <c r="I7" s="243"/>
      <c r="J7" s="243"/>
      <c r="K7" s="243"/>
      <c r="L7" s="243"/>
      <c r="M7" s="243"/>
    </row>
    <row r="8" spans="2:13" ht="17.25" customHeight="1">
      <c r="B8" s="244"/>
      <c r="C8" s="241"/>
      <c r="D8" s="245"/>
      <c r="E8" s="246"/>
      <c r="F8" s="246"/>
      <c r="G8" s="246"/>
      <c r="H8" s="247"/>
      <c r="I8" s="243"/>
      <c r="J8" s="243"/>
      <c r="K8" s="243"/>
      <c r="L8" s="243"/>
      <c r="M8" s="243"/>
    </row>
    <row r="9" spans="2:13" ht="17.25" customHeight="1">
      <c r="B9" s="130"/>
      <c r="C9" s="131"/>
      <c r="D9" s="245"/>
      <c r="E9" s="246"/>
      <c r="F9" s="246"/>
      <c r="G9" s="246"/>
      <c r="H9" s="247"/>
      <c r="I9" s="243"/>
      <c r="J9" s="243"/>
      <c r="K9" s="243"/>
      <c r="L9" s="243"/>
      <c r="M9" s="243"/>
    </row>
    <row r="10" spans="2:13" ht="17.25" customHeight="1">
      <c r="B10" s="244"/>
      <c r="C10" s="248"/>
      <c r="D10" s="245"/>
      <c r="E10" s="246"/>
      <c r="F10" s="246"/>
      <c r="G10" s="246"/>
      <c r="H10" s="247"/>
      <c r="I10" s="243"/>
      <c r="J10" s="243"/>
      <c r="K10" s="243"/>
      <c r="L10" s="243"/>
      <c r="M10" s="243"/>
    </row>
    <row r="11" spans="2:13" ht="17.25" customHeight="1">
      <c r="B11" s="130"/>
      <c r="C11" s="131"/>
      <c r="D11" s="245"/>
      <c r="E11" s="246"/>
      <c r="F11" s="246"/>
      <c r="G11" s="246"/>
      <c r="H11" s="247"/>
      <c r="I11" s="243"/>
      <c r="J11" s="243"/>
      <c r="K11" s="243"/>
      <c r="L11" s="243"/>
      <c r="M11" s="243"/>
    </row>
    <row r="12" spans="2:13" ht="17.25" customHeight="1">
      <c r="B12" s="244"/>
      <c r="C12" s="241"/>
      <c r="D12" s="245"/>
      <c r="E12" s="246"/>
      <c r="F12" s="246"/>
      <c r="G12" s="246"/>
      <c r="H12" s="247"/>
      <c r="I12" s="243"/>
      <c r="J12" s="243"/>
      <c r="K12" s="243"/>
      <c r="L12" s="243"/>
      <c r="M12" s="243"/>
    </row>
    <row r="13" spans="2:13" ht="17.25" customHeight="1">
      <c r="B13" s="244"/>
      <c r="C13" s="241"/>
      <c r="D13" s="245"/>
      <c r="E13" s="246"/>
      <c r="F13" s="246"/>
      <c r="G13" s="246"/>
      <c r="H13" s="247"/>
      <c r="I13" s="243"/>
      <c r="J13" s="243"/>
      <c r="K13" s="243"/>
      <c r="L13" s="243"/>
      <c r="M13" s="243"/>
    </row>
    <row r="14" spans="2:13" ht="17.25" customHeight="1">
      <c r="B14" s="130"/>
      <c r="C14" s="131"/>
      <c r="D14" s="245"/>
      <c r="E14" s="246"/>
      <c r="F14" s="246"/>
      <c r="G14" s="246"/>
      <c r="H14" s="247"/>
      <c r="I14" s="243"/>
      <c r="J14" s="243"/>
      <c r="K14" s="243"/>
      <c r="L14" s="243"/>
      <c r="M14" s="243"/>
    </row>
    <row r="15" spans="2:13" ht="17.25" customHeight="1">
      <c r="B15" s="244"/>
      <c r="C15" s="241"/>
      <c r="D15" s="245"/>
      <c r="E15" s="246"/>
      <c r="F15" s="246"/>
      <c r="G15" s="246"/>
      <c r="H15" s="247"/>
      <c r="I15" s="243"/>
      <c r="J15" s="243"/>
      <c r="K15" s="243"/>
      <c r="L15" s="243"/>
      <c r="M15" s="243"/>
    </row>
    <row r="16" spans="2:13" ht="17.25" customHeight="1">
      <c r="B16" s="130"/>
      <c r="C16" s="131"/>
      <c r="D16" s="245"/>
      <c r="E16" s="246"/>
      <c r="F16" s="246"/>
      <c r="G16" s="246"/>
      <c r="H16" s="247"/>
      <c r="I16" s="243"/>
      <c r="J16" s="243"/>
      <c r="K16" s="243"/>
      <c r="L16" s="243"/>
      <c r="M16" s="243"/>
    </row>
    <row r="17" spans="2:8" ht="17.25" customHeight="1">
      <c r="B17" s="244"/>
      <c r="C17" s="241"/>
      <c r="D17" s="245"/>
      <c r="E17" s="246"/>
      <c r="F17" s="246"/>
      <c r="G17" s="246"/>
      <c r="H17" s="247"/>
    </row>
    <row r="18" spans="2:8" ht="17.25" customHeight="1">
      <c r="B18" s="130"/>
      <c r="C18" s="131"/>
      <c r="D18" s="245"/>
      <c r="E18" s="246"/>
      <c r="F18" s="246"/>
      <c r="G18" s="246"/>
      <c r="H18" s="247"/>
    </row>
    <row r="19" spans="2:8" ht="17.25" customHeight="1">
      <c r="B19" s="244"/>
      <c r="C19" s="241"/>
      <c r="D19" s="245"/>
      <c r="E19" s="246"/>
      <c r="F19" s="246"/>
      <c r="G19" s="246"/>
      <c r="H19" s="247"/>
    </row>
    <row r="20" spans="2:8" ht="17.25" customHeight="1">
      <c r="B20" s="244"/>
      <c r="C20" s="248"/>
      <c r="D20" s="245"/>
      <c r="E20" s="246"/>
      <c r="F20" s="246"/>
      <c r="G20" s="246"/>
      <c r="H20" s="247"/>
    </row>
    <row r="21" spans="2:8" ht="17.25" customHeight="1">
      <c r="B21" s="244"/>
      <c r="C21" s="241"/>
      <c r="D21" s="245"/>
      <c r="E21" s="246"/>
      <c r="F21" s="246"/>
      <c r="G21" s="246"/>
      <c r="H21" s="247"/>
    </row>
    <row r="22" spans="2:8" ht="17.25" customHeight="1">
      <c r="B22" s="244"/>
      <c r="C22" s="241"/>
      <c r="D22" s="245"/>
      <c r="E22" s="246"/>
      <c r="F22" s="246"/>
      <c r="G22" s="246"/>
      <c r="H22" s="247"/>
    </row>
    <row r="23" spans="2:8" ht="17.25" customHeight="1">
      <c r="B23" s="244"/>
      <c r="C23" s="248"/>
      <c r="D23" s="245"/>
      <c r="E23" s="246"/>
      <c r="F23" s="246"/>
      <c r="G23" s="246"/>
      <c r="H23" s="247"/>
    </row>
    <row r="24" spans="2:8" ht="17.25" customHeight="1">
      <c r="B24" s="244"/>
      <c r="C24" s="241"/>
      <c r="D24" s="245"/>
      <c r="E24" s="246"/>
      <c r="F24" s="246"/>
      <c r="G24" s="246"/>
      <c r="H24" s="247"/>
    </row>
    <row r="25" spans="2:8" ht="17.25" customHeight="1">
      <c r="B25" s="241"/>
      <c r="C25" s="241"/>
      <c r="D25" s="245"/>
      <c r="E25" s="246"/>
      <c r="F25" s="246"/>
      <c r="G25" s="246"/>
      <c r="H25" s="247"/>
    </row>
    <row r="26" spans="2:8" ht="17.25" customHeight="1">
      <c r="B26" s="249"/>
      <c r="C26" s="465" t="s">
        <v>322</v>
      </c>
      <c r="D26" s="466"/>
      <c r="E26" s="466"/>
      <c r="F26" s="467"/>
      <c r="G26" s="137">
        <f>SUM(G8:G25)</f>
        <v>0</v>
      </c>
      <c r="H26" s="137">
        <f>SUM(H8:H25)</f>
        <v>0</v>
      </c>
    </row>
    <row r="27" spans="2:8" ht="11.25" customHeight="1">
      <c r="B27" s="250"/>
      <c r="C27" s="243"/>
      <c r="D27" s="450" t="s">
        <v>178</v>
      </c>
      <c r="E27" s="451"/>
      <c r="F27" s="438"/>
      <c r="G27" s="439"/>
      <c r="H27" s="440"/>
    </row>
    <row r="28" spans="2:8" ht="11.25" customHeight="1">
      <c r="B28" s="250"/>
      <c r="C28" s="243"/>
      <c r="D28" s="452"/>
      <c r="E28" s="453"/>
      <c r="F28" s="441"/>
      <c r="G28" s="442"/>
      <c r="H28" s="443"/>
    </row>
    <row r="29" spans="2:8" ht="11.25" customHeight="1">
      <c r="B29" s="250"/>
      <c r="C29" s="243"/>
      <c r="D29" s="454"/>
      <c r="E29" s="455"/>
      <c r="F29" s="444"/>
      <c r="G29" s="445"/>
      <c r="H29" s="446"/>
    </row>
    <row r="30" spans="2:8" ht="11.25" customHeight="1">
      <c r="B30" s="250"/>
      <c r="C30" s="243"/>
      <c r="D30" s="456" t="s">
        <v>179</v>
      </c>
      <c r="E30" s="457"/>
      <c r="F30" s="438"/>
      <c r="G30" s="439"/>
      <c r="H30" s="440"/>
    </row>
    <row r="31" spans="2:8" ht="11.25" customHeight="1">
      <c r="B31" s="250"/>
      <c r="C31" s="243"/>
      <c r="D31" s="458"/>
      <c r="E31" s="459"/>
      <c r="F31" s="441"/>
      <c r="G31" s="442"/>
      <c r="H31" s="443"/>
    </row>
    <row r="32" spans="2:8" ht="11.25" customHeight="1">
      <c r="B32" s="251"/>
      <c r="C32" s="252"/>
      <c r="D32" s="460"/>
      <c r="E32" s="461"/>
      <c r="F32" s="444"/>
      <c r="G32" s="445"/>
      <c r="H32" s="446"/>
    </row>
    <row r="34" spans="2:8" ht="17.45">
      <c r="B34" s="243"/>
      <c r="C34" t="s">
        <v>323</v>
      </c>
      <c r="D34" s="243"/>
      <c r="E34" s="243"/>
      <c r="F34" s="243"/>
      <c r="G34" s="243"/>
      <c r="H34" s="243"/>
    </row>
    <row r="35" spans="2:8">
      <c r="B35" s="243"/>
      <c r="C35" s="240"/>
      <c r="D35" s="243"/>
      <c r="E35" s="243"/>
      <c r="F35" s="243"/>
      <c r="G35" s="243"/>
      <c r="H35" s="243"/>
    </row>
    <row r="36" spans="2:8" ht="17.45">
      <c r="B36" s="243"/>
      <c r="C36" t="s">
        <v>200</v>
      </c>
      <c r="D36" s="243"/>
      <c r="E36" s="243"/>
      <c r="F36" s="243"/>
      <c r="G36" s="243"/>
      <c r="H36" s="243"/>
    </row>
  </sheetData>
  <customSheetViews>
    <customSheetView guid="{1315859B-DC73-4D2F-BCF0-75E7DE0B25E8}" scale="90" showGridLines="0">
      <selection activeCell="B166" sqref="B166"/>
      <pageMargins left="0" right="0" top="0" bottom="0" header="0" footer="0"/>
      <printOptions horizontalCentered="1"/>
      <pageSetup paperSize="9" scale="80" orientation="landscape" r:id="rId1"/>
      <headerFooter>
        <oddHeader xml:space="preserve">&amp;L&amp;"Times New Roman,Normal"Package 3: 400kV d.c. OHTL Nakonde Stepdown - Tanzania Border &amp;C&amp;"Times New Roman,Normal"SCHEDULE OF RATES AND PRICES
400kV OHTL&amp;R&amp;"Times New Roman,Normal"ICB No.: </oddHeader>
        <oddFooter>&amp;L&amp;"Times New Roman,Gras"&amp;A&amp;C&amp;"Times New Roman,Normal"__________________________
Bidder's stamp and signature&amp;R&amp;"Times New Roman,Normal"Page &amp;P of &amp;N</oddFooter>
      </headerFooter>
    </customSheetView>
    <customSheetView guid="{50E2979A-6BF7-4B4A-8F9B-AA844533A667}" scale="90" showPageBreaks="1" showGridLines="0" printArea="1">
      <selection activeCell="J6" sqref="J6"/>
      <pageMargins left="0" right="0" top="0" bottom="0" header="0" footer="0"/>
      <printOptions horizontalCentered="1"/>
      <pageSetup paperSize="9" scale="80" orientation="landscape" r:id="rId2"/>
      <headerFooter>
        <oddHeader xml:space="preserve">&amp;L&amp;"Times New Roman,Normal"Package 3: 400kV d.c. OHTL Nakonde Stepdown - Tanzania Border &amp;C&amp;"Times New Roman,Normal"SCHEDULE OF RATES AND PRICES
400kV OHTL&amp;R&amp;"Times New Roman,Normal"ICB No.: </oddHeader>
        <oddFooter>&amp;L&amp;"Times New Roman,Gras"&amp;A&amp;C&amp;"Times New Roman,Normal"__________________________
Bidder's stamp and signature&amp;R&amp;"Times New Roman,Normal"Page &amp;P of &amp;N</oddFooter>
      </headerFooter>
    </customSheetView>
    <customSheetView guid="{9335CAB8-64BD-4A55-BF63-5277E0B0753B}" showPageBreaks="1" showGridLines="0" printArea="1">
      <selection activeCell="H1" sqref="H1"/>
      <pageMargins left="0" right="0" top="0" bottom="0" header="0" footer="0"/>
      <printOptions horizontalCentered="1"/>
      <pageSetup paperSize="9" scale="80" orientation="landscape" r:id="rId3"/>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960352E-62DB-4F60-A704-44A3E9F40835}" scale="90" showGridLines="0">
      <selection activeCell="J6" sqref="J6"/>
      <pageMargins left="0" right="0" top="0" bottom="0" header="0" footer="0"/>
      <printOptions horizontalCentered="1"/>
      <pageSetup paperSize="9" scale="80" orientation="landscape" r:id="rId4"/>
      <headerFooter>
        <oddHeader xml:space="preserve">&amp;L&amp;"Times New Roman,Normal"Package 3: 400kV d.c. OHTL Nakonde Stepdown - Tanzania Border &amp;C&amp;"Times New Roman,Normal"SCHEDULE OF RATES AND PRICES
400kV OHTL&amp;R&amp;"Times New Roman,Normal"ICB No.: </oddHeader>
        <oddFooter>&amp;L&amp;"Times New Roman,Gras"&amp;A&amp;C&amp;"Times New Roman,Normal"__________________________
Bidder's stamp and signature&amp;R&amp;"Times New Roman,Normal"Page &amp;P of &amp;N</oddFooter>
      </headerFooter>
    </customSheetView>
    <customSheetView guid="{C0F57C42-9B9D-493E-B4D9-4EBDD499B6D6}" scale="90" showPageBreaks="1" showGridLines="0" printArea="1">
      <selection activeCell="F13" sqref="F13"/>
      <pageMargins left="0" right="0" top="0" bottom="0" header="0" footer="0"/>
      <printOptions horizontalCentered="1"/>
      <pageSetup paperSize="9" scale="80" orientation="landscape" r:id="rId5"/>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9077DEFD-203A-4D39-A5F3-ADA93E4EA430}" scale="90" showPageBreaks="1" showGridLines="0" printArea="1">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5AD1BB1-5171-4533-8019-69AC6679D075}" scale="90" showGridLines="0">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66A99C9-22CD-7149-B6DF-DE69D7EF7E07}" scale="90" showGridLines="0">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B99E342F-B8A4-4578-BB1E-1F35AD09065A}" scale="85" showPageBreaks="1" showGridLines="0" printArea="1" view="pageBreakPreview">
      <pane xSplit="1" ySplit="8" topLeftCell="B9" activePane="bottomRight" state="frozen"/>
      <selection pane="bottomRight" activeCell="B35" sqref="B35"/>
      <pageMargins left="0" right="0" top="0" bottom="0" header="0" footer="0"/>
      <printOptions horizontalCentered="1"/>
      <pageSetup paperSize="9" scale="80" orientation="landscape" r:id="rId6"/>
      <headerFooter>
        <oddHeader>&amp;L&amp;12Lot 2: 400 kV Transmission Line between Mpanda and Kigoma&amp;C&amp;14&amp;A OF RATES AND PRICES
400kV OHTL&amp;R&amp;12&amp;G</oddHeader>
        <oddFooter>&amp;L&amp;12IFB No. TR212/2024/2025/W/….&amp;C&amp;12__________________________
Bidder's stamp and signature&amp;R&amp;12Page &amp;P of &amp;N</oddFooter>
      </headerFooter>
    </customSheetView>
  </customSheetViews>
  <mergeCells count="12">
    <mergeCell ref="B1:H1"/>
    <mergeCell ref="C26:F26"/>
    <mergeCell ref="B2:H2"/>
    <mergeCell ref="D3:D6"/>
    <mergeCell ref="G3:H5"/>
    <mergeCell ref="E3:F3"/>
    <mergeCell ref="F27:H29"/>
    <mergeCell ref="F30:H32"/>
    <mergeCell ref="C3:C7"/>
    <mergeCell ref="B3:B7"/>
    <mergeCell ref="D27:E29"/>
    <mergeCell ref="D30:E32"/>
  </mergeCells>
  <phoneticPr fontId="4" type="noConversion"/>
  <printOptions horizontalCentered="1"/>
  <pageMargins left="0.70866141732283472" right="0.70866141732283472" top="1.1330314960629921" bottom="0.74803149606299213" header="0.31496062992125984" footer="0.31496062992125984"/>
  <pageSetup scale="57" orientation="landscape" r:id="rId7"/>
  <headerFooter>
    <oddHeader xml:space="preserve">&amp;L&amp;"Times New Roman,Normal"Package 3: 400kV d.c. OHTL Nakonde Stepdown - Tanzania Border &amp;C&amp;"Times New Roman,Normal"SCHEDULE OF RATES AND PRICES
400kV OHTL&amp;R&amp;"Times New Roman,Normal"ICB No.: </oddHeader>
    <oddFooter>&amp;L&amp;"Times New Roman,Gras"&amp;A_x000D_&amp;1#&amp;"Calibri"&amp;10&amp;K000000 This information has been classified ZESCO Confidential External.&amp;C&amp;"Times New Roman,Normal"__________________________
Bidder's stamp and signature&amp;R&amp;"Times New Roman,Normal"Page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12721-DC40-40E4-96EF-2F76ACDFFD3F}">
  <sheetPr codeName="Sheet7">
    <pageSetUpPr fitToPage="1"/>
  </sheetPr>
  <dimension ref="A1:H37"/>
  <sheetViews>
    <sheetView topLeftCell="A24" zoomScale="110" zoomScaleNormal="110" workbookViewId="0">
      <selection activeCell="B11" sqref="B11:C12"/>
    </sheetView>
  </sheetViews>
  <sheetFormatPr defaultColWidth="8.85546875" defaultRowHeight="14.45"/>
  <cols>
    <col min="2" max="2" width="9.140625" customWidth="1"/>
    <col min="3" max="3" width="59.28515625" customWidth="1"/>
    <col min="4" max="4" width="10.85546875" customWidth="1"/>
    <col min="5" max="6" width="20.85546875" customWidth="1"/>
    <col min="7" max="7" width="0.140625" customWidth="1"/>
  </cols>
  <sheetData>
    <row r="1" spans="2:7" ht="25.9">
      <c r="B1" s="170" t="s">
        <v>302</v>
      </c>
      <c r="C1" s="158"/>
      <c r="D1" s="158"/>
      <c r="E1" s="298"/>
      <c r="F1" s="158"/>
      <c r="G1" s="159"/>
    </row>
    <row r="2" spans="2:7" ht="10.5" customHeight="1">
      <c r="B2" s="160"/>
      <c r="C2" s="160"/>
      <c r="D2" s="160"/>
      <c r="E2" s="160"/>
      <c r="F2" s="160"/>
      <c r="G2" s="161"/>
    </row>
    <row r="3" spans="2:7" ht="18">
      <c r="B3" s="162" t="s">
        <v>324</v>
      </c>
      <c r="C3" s="163"/>
      <c r="D3" s="319"/>
      <c r="E3" s="164"/>
      <c r="F3" s="165"/>
    </row>
    <row r="4" spans="2:7" ht="9.75" customHeight="1" thickBot="1">
      <c r="B4" s="166"/>
      <c r="C4" s="167"/>
      <c r="D4" s="168"/>
      <c r="E4" s="166"/>
      <c r="F4" s="169"/>
    </row>
    <row r="5" spans="2:7" ht="30" customHeight="1" thickBot="1">
      <c r="B5" s="299">
        <v>7</v>
      </c>
      <c r="C5" s="300" t="s">
        <v>325</v>
      </c>
      <c r="D5" s="301" t="s">
        <v>326</v>
      </c>
      <c r="E5" s="301" t="s">
        <v>327</v>
      </c>
      <c r="F5" s="302" t="s">
        <v>328</v>
      </c>
    </row>
    <row r="6" spans="2:7" ht="46.5" customHeight="1" thickBot="1">
      <c r="B6" s="303">
        <v>7.1</v>
      </c>
      <c r="C6" s="304" t="s">
        <v>329</v>
      </c>
      <c r="D6" s="305"/>
      <c r="E6" s="306"/>
      <c r="F6" s="307"/>
    </row>
    <row r="7" spans="2:7" ht="28.5" customHeight="1" thickBot="1">
      <c r="B7" s="303" t="s">
        <v>330</v>
      </c>
      <c r="C7" s="308" t="s">
        <v>331</v>
      </c>
      <c r="D7" s="305">
        <v>1</v>
      </c>
      <c r="E7" s="306" t="s">
        <v>332</v>
      </c>
      <c r="F7" s="307"/>
    </row>
    <row r="8" spans="2:7" ht="15" thickBot="1">
      <c r="B8" s="303" t="s">
        <v>333</v>
      </c>
      <c r="C8" s="308" t="s">
        <v>334</v>
      </c>
      <c r="D8" s="305">
        <v>1</v>
      </c>
      <c r="E8" s="306" t="s">
        <v>332</v>
      </c>
      <c r="F8" s="307"/>
    </row>
    <row r="9" spans="2:7" ht="33" customHeight="1" thickBot="1">
      <c r="B9" s="303">
        <v>7.2</v>
      </c>
      <c r="C9" s="304" t="s">
        <v>335</v>
      </c>
      <c r="D9" s="305"/>
      <c r="E9" s="306"/>
      <c r="F9" s="307"/>
    </row>
    <row r="10" spans="2:7" ht="43.9" thickBot="1">
      <c r="B10" s="303" t="s">
        <v>336</v>
      </c>
      <c r="C10" s="308" t="s">
        <v>337</v>
      </c>
      <c r="D10" s="305"/>
      <c r="E10" s="305"/>
      <c r="F10" s="305"/>
    </row>
    <row r="11" spans="2:7" ht="15" thickBot="1">
      <c r="B11" s="378" t="s">
        <v>338</v>
      </c>
      <c r="C11" s="379" t="s">
        <v>339</v>
      </c>
      <c r="D11" s="305">
        <v>1</v>
      </c>
      <c r="E11" s="306" t="s">
        <v>340</v>
      </c>
      <c r="F11" s="307"/>
    </row>
    <row r="12" spans="2:7" ht="15" thickBot="1">
      <c r="B12" s="378" t="s">
        <v>341</v>
      </c>
      <c r="C12" s="379" t="s">
        <v>342</v>
      </c>
      <c r="D12" s="305">
        <v>1</v>
      </c>
      <c r="E12" s="306" t="s">
        <v>340</v>
      </c>
      <c r="F12" s="307"/>
    </row>
    <row r="13" spans="2:7" ht="15" thickBot="1">
      <c r="B13" s="303" t="s">
        <v>343</v>
      </c>
      <c r="C13" s="308" t="s">
        <v>344</v>
      </c>
      <c r="D13" s="305">
        <v>1</v>
      </c>
      <c r="E13" s="306" t="s">
        <v>340</v>
      </c>
      <c r="F13" s="307"/>
    </row>
    <row r="14" spans="2:7" ht="36.75" customHeight="1" thickBot="1">
      <c r="B14" s="303" t="s">
        <v>341</v>
      </c>
      <c r="C14" s="308" t="s">
        <v>345</v>
      </c>
      <c r="D14" s="305">
        <v>1</v>
      </c>
      <c r="E14" s="306" t="s">
        <v>340</v>
      </c>
      <c r="F14" s="307"/>
    </row>
    <row r="15" spans="2:7" ht="30.75" customHeight="1" thickBot="1">
      <c r="B15" s="303" t="s">
        <v>346</v>
      </c>
      <c r="C15" s="308" t="s">
        <v>347</v>
      </c>
      <c r="D15" s="305">
        <v>1</v>
      </c>
      <c r="E15" s="306" t="s">
        <v>332</v>
      </c>
      <c r="F15" s="307"/>
    </row>
    <row r="16" spans="2:7" ht="15" thickBot="1">
      <c r="B16" s="303" t="s">
        <v>348</v>
      </c>
      <c r="C16" s="308" t="s">
        <v>349</v>
      </c>
      <c r="D16" s="305">
        <v>1</v>
      </c>
      <c r="E16" s="306" t="s">
        <v>340</v>
      </c>
      <c r="F16" s="307"/>
    </row>
    <row r="17" spans="1:8" ht="29.45" thickBot="1">
      <c r="B17" s="303" t="s">
        <v>350</v>
      </c>
      <c r="C17" s="308" t="s">
        <v>351</v>
      </c>
      <c r="D17" s="305">
        <v>1</v>
      </c>
      <c r="E17" s="306" t="s">
        <v>352</v>
      </c>
      <c r="F17" s="307"/>
    </row>
    <row r="18" spans="1:8" ht="29.45" thickBot="1">
      <c r="B18" s="303" t="s">
        <v>353</v>
      </c>
      <c r="C18" s="308" t="s">
        <v>354</v>
      </c>
      <c r="D18" s="305">
        <v>1</v>
      </c>
      <c r="E18" s="306" t="s">
        <v>355</v>
      </c>
      <c r="F18" s="307"/>
    </row>
    <row r="19" spans="1:8" ht="72.599999999999994" thickBot="1">
      <c r="B19" s="303">
        <v>7.3</v>
      </c>
      <c r="C19" s="308" t="s">
        <v>356</v>
      </c>
      <c r="D19" s="305">
        <v>1</v>
      </c>
      <c r="E19" s="306" t="s">
        <v>357</v>
      </c>
      <c r="F19" s="307"/>
    </row>
    <row r="20" spans="1:8" ht="29.45" thickBot="1">
      <c r="B20" s="303">
        <v>7.4</v>
      </c>
      <c r="C20" s="308" t="s">
        <v>358</v>
      </c>
      <c r="D20" s="305">
        <v>1</v>
      </c>
      <c r="E20" s="306" t="s">
        <v>357</v>
      </c>
      <c r="F20" s="307"/>
    </row>
    <row r="21" spans="1:8" ht="29.45" thickBot="1">
      <c r="B21" s="303">
        <v>7.5</v>
      </c>
      <c r="C21" s="308" t="s">
        <v>359</v>
      </c>
      <c r="D21" s="305">
        <v>1</v>
      </c>
      <c r="E21" s="306" t="s">
        <v>360</v>
      </c>
      <c r="F21" s="307"/>
    </row>
    <row r="22" spans="1:8" ht="36.75" customHeight="1" thickBot="1">
      <c r="B22" s="303">
        <v>7.6</v>
      </c>
      <c r="C22" s="308" t="s">
        <v>361</v>
      </c>
      <c r="D22" s="305">
        <v>1</v>
      </c>
      <c r="E22" s="306" t="s">
        <v>109</v>
      </c>
      <c r="F22" s="307"/>
    </row>
    <row r="23" spans="1:8" ht="27" customHeight="1" thickBot="1">
      <c r="B23" s="303">
        <v>7.7</v>
      </c>
      <c r="C23" s="309" t="s">
        <v>362</v>
      </c>
      <c r="D23" s="305">
        <v>1</v>
      </c>
      <c r="E23" s="310" t="s">
        <v>363</v>
      </c>
      <c r="F23" s="311"/>
    </row>
    <row r="24" spans="1:8" ht="28.5" customHeight="1" thickBot="1">
      <c r="B24" s="312">
        <v>7.8</v>
      </c>
      <c r="C24" s="309" t="s">
        <v>364</v>
      </c>
      <c r="D24" s="305">
        <v>1</v>
      </c>
      <c r="E24" s="310" t="s">
        <v>365</v>
      </c>
      <c r="F24" s="311"/>
    </row>
    <row r="25" spans="1:8" ht="29.45" thickBot="1">
      <c r="A25" s="238"/>
      <c r="B25" s="314">
        <v>7.9</v>
      </c>
      <c r="C25" s="315" t="s">
        <v>366</v>
      </c>
      <c r="D25" s="316"/>
      <c r="E25" s="317"/>
      <c r="F25" s="313"/>
      <c r="G25" s="238"/>
    </row>
    <row r="26" spans="1:8" ht="15" thickBot="1">
      <c r="A26" s="238"/>
      <c r="B26" s="314" t="s">
        <v>367</v>
      </c>
      <c r="C26" s="315" t="s">
        <v>368</v>
      </c>
      <c r="D26" s="316">
        <v>1</v>
      </c>
      <c r="E26" s="318" t="s">
        <v>369</v>
      </c>
      <c r="F26" s="313"/>
      <c r="G26" s="238"/>
    </row>
    <row r="27" spans="1:8" ht="15" thickBot="1">
      <c r="A27" s="238"/>
      <c r="B27" s="314" t="s">
        <v>370</v>
      </c>
      <c r="C27" s="315" t="s">
        <v>371</v>
      </c>
      <c r="D27" s="316">
        <v>1</v>
      </c>
      <c r="E27" s="318" t="s">
        <v>369</v>
      </c>
      <c r="F27" s="313"/>
      <c r="G27" s="238"/>
    </row>
    <row r="28" spans="1:8" ht="15" thickBot="1">
      <c r="A28" s="238"/>
      <c r="B28" s="314" t="s">
        <v>372</v>
      </c>
      <c r="C28" s="315" t="s">
        <v>373</v>
      </c>
      <c r="D28" s="316">
        <v>1</v>
      </c>
      <c r="E28" s="318" t="s">
        <v>374</v>
      </c>
      <c r="F28" s="313"/>
      <c r="G28" s="238"/>
    </row>
    <row r="29" spans="1:8" ht="15" thickBot="1">
      <c r="A29" s="238"/>
      <c r="B29" s="314" t="s">
        <v>375</v>
      </c>
      <c r="C29" s="315" t="s">
        <v>376</v>
      </c>
      <c r="D29" s="316">
        <v>1</v>
      </c>
      <c r="E29" s="318" t="s">
        <v>369</v>
      </c>
      <c r="F29" s="313"/>
      <c r="G29" s="238"/>
    </row>
    <row r="30" spans="1:8" ht="15" thickBot="1">
      <c r="A30" s="238"/>
      <c r="B30" s="314" t="s">
        <v>377</v>
      </c>
      <c r="C30" s="315" t="s">
        <v>378</v>
      </c>
      <c r="D30" s="316">
        <v>1</v>
      </c>
      <c r="E30" s="318" t="s">
        <v>379</v>
      </c>
      <c r="F30" s="313"/>
      <c r="G30" s="238"/>
    </row>
    <row r="31" spans="1:8" ht="15" thickBot="1">
      <c r="A31" s="238"/>
      <c r="B31" s="314" t="s">
        <v>380</v>
      </c>
      <c r="C31" s="315" t="s">
        <v>381</v>
      </c>
      <c r="D31" s="316">
        <v>1</v>
      </c>
      <c r="E31" s="318" t="s">
        <v>17</v>
      </c>
      <c r="F31" s="313"/>
      <c r="G31" s="238"/>
    </row>
    <row r="32" spans="1:8" s="243" customFormat="1" ht="11.25" customHeight="1">
      <c r="B32" s="250"/>
      <c r="D32" s="479" t="s">
        <v>178</v>
      </c>
      <c r="E32" s="480"/>
      <c r="F32" s="340"/>
      <c r="G32"/>
      <c r="H32"/>
    </row>
    <row r="33" spans="2:8" s="243" customFormat="1" ht="11.25" customHeight="1">
      <c r="B33" s="250"/>
      <c r="D33" s="481"/>
      <c r="E33" s="459"/>
      <c r="F33" s="341"/>
      <c r="G33"/>
      <c r="H33"/>
    </row>
    <row r="34" spans="2:8" s="243" customFormat="1" ht="11.25" customHeight="1">
      <c r="B34" s="250"/>
      <c r="D34" s="482"/>
      <c r="E34" s="461"/>
      <c r="F34" s="342"/>
      <c r="G34"/>
      <c r="H34"/>
    </row>
    <row r="35" spans="2:8" s="243" customFormat="1" ht="11.25" customHeight="1">
      <c r="B35" s="250"/>
      <c r="D35" s="483" t="s">
        <v>179</v>
      </c>
      <c r="E35" s="457"/>
      <c r="F35" s="343"/>
      <c r="G35"/>
      <c r="H35"/>
    </row>
    <row r="36" spans="2:8" s="243" customFormat="1" ht="11.25" customHeight="1">
      <c r="B36" s="250"/>
      <c r="D36" s="481"/>
      <c r="E36" s="459"/>
      <c r="F36" s="341"/>
      <c r="G36"/>
      <c r="H36"/>
    </row>
    <row r="37" spans="2:8" s="243" customFormat="1" ht="11.25" customHeight="1" thickBot="1">
      <c r="B37" s="251"/>
      <c r="C37" s="252"/>
      <c r="D37" s="484"/>
      <c r="E37" s="485"/>
      <c r="F37" s="344"/>
      <c r="G37"/>
      <c r="H37"/>
    </row>
  </sheetData>
  <customSheetViews>
    <customSheetView guid="{1315859B-DC73-4D2F-BCF0-75E7DE0B25E8}" fitToPage="1">
      <selection activeCell="B166" sqref="B166"/>
      <pageMargins left="0" right="0" top="0" bottom="0" header="0" footer="0"/>
      <printOptions horizontalCentered="1" verticalCentered="1"/>
      <pageSetup paperSize="9" scale="83" orientation="landscape" r:id="rId1"/>
      <headerFooter>
        <oddHeader>&amp;LPackage 3: 400kV d.c. OHTL Nakonde Stepdown - Tanzania Border &amp;CSCHEDULE OF RATES AND PRICES
400kV OHTL&amp;RICB No:</oddHeader>
        <oddFooter>&amp;L7 DAYWORK RATES&amp;C__________________________
Bidder's stamp and signature&amp;RPage &amp;P/&amp;N</oddFooter>
      </headerFooter>
    </customSheetView>
    <customSheetView guid="{50E2979A-6BF7-4B4A-8F9B-AA844533A667}" showPageBreaks="1" fitToPage="1">
      <selection activeCell="P10" sqref="P10"/>
      <pageMargins left="0" right="0" top="0" bottom="0" header="0" footer="0"/>
      <printOptions horizontalCentered="1" verticalCentered="1"/>
      <pageSetup paperSize="9" scale="83" orientation="landscape" r:id="rId2"/>
      <headerFooter>
        <oddHeader>&amp;LPackage 3: 400kV d.c. OHTL Nakonde Stepdown - Tanzania Border &amp;CSCHEDULE OF RATES AND PRICES
400kV OHTL&amp;RICB No:</oddHeader>
        <oddFooter>&amp;L7 DAYWORK RATES&amp;C__________________________
Bidder's stamp and signature&amp;RPage &amp;P/&amp;N</oddFooter>
      </headerFooter>
    </customSheetView>
    <customSheetView guid="{9335CAB8-64BD-4A55-BF63-5277E0B0753B}" fitToPage="1">
      <selection activeCell="H1" sqref="H1"/>
      <pageMargins left="0" right="0" top="0" bottom="0" header="0" footer="0"/>
      <printOptions horizontalCentered="1" verticalCentered="1"/>
      <pageSetup paperSize="9" scale="82" orientation="landscape" r:id="rId3"/>
      <headerFooter>
        <oddHeader>&amp;LPackage 3: 400kV d.c. OHTL Nakonde Stepdown - Tanzania Border &amp;CSCHEDULE OF RATES AND PRICES
400kV OHTL&amp;RICB No:</oddHeader>
        <oddFooter>&amp;L7 DAYWORK RATES&amp;C__________________________
Bidder's stamp and signature&amp;RPage &amp;P/&amp;N</oddFooter>
      </headerFooter>
    </customSheetView>
    <customSheetView guid="{5960352E-62DB-4F60-A704-44A3E9F40835}" fitToPage="1">
      <selection activeCell="P10" sqref="P10"/>
      <pageMargins left="0" right="0" top="0" bottom="0" header="0" footer="0"/>
      <printOptions horizontalCentered="1" verticalCentered="1"/>
      <pageSetup paperSize="9" scale="82" orientation="landscape" r:id="rId4"/>
      <headerFooter>
        <oddHeader>&amp;LPackage 3: 400kV d.c. OHTL Nakonde Stepdown - Tanzania Border &amp;CSCHEDULE OF RATES AND PRICES
400kV OHTL&amp;RICB No:</oddHeader>
        <oddFooter>&amp;L7 DAYWORK RATES&amp;C__________________________
Bidder's stamp and signature&amp;RPage &amp;P/&amp;N</oddFooter>
      </headerFooter>
    </customSheetView>
  </customSheetViews>
  <mergeCells count="2">
    <mergeCell ref="D32:E34"/>
    <mergeCell ref="D35:E37"/>
  </mergeCells>
  <printOptions horizontalCentered="1" verticalCentered="1"/>
  <pageMargins left="0.62992125984251968" right="0.62992125984251968" top="0.74803149606299213" bottom="0.94488188976377963" header="0.31496062992125984" footer="0.31496062992125984"/>
  <pageSetup paperSize="9" scale="69" orientation="landscape" r:id="rId5"/>
  <headerFooter>
    <oddHeader>&amp;LPackage 3: 400kV d.c. OHTL Nakonde Stepdown - Tanzania Border &amp;CSCHEDULE OF RATES AND PRICES
400kV OHTL&amp;RICB No:</oddHeader>
    <oddFooter>&amp;L7 DAYWORK RATES_x000D_&amp;1#&amp;"Calibri"&amp;10&amp;K000000 This information has been classified ZESCO Confidential External.&amp;C__________________________
Bidder's stamp and signature&amp;RPage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803A4-C423-415F-A141-ABC4A9069D9B}">
  <dimension ref="B1:E15"/>
  <sheetViews>
    <sheetView zoomScale="130" zoomScaleNormal="130" workbookViewId="0">
      <selection activeCell="B9" sqref="B9"/>
    </sheetView>
  </sheetViews>
  <sheetFormatPr defaultColWidth="9.140625" defaultRowHeight="13.15"/>
  <cols>
    <col min="1" max="1" width="9.140625" style="324"/>
    <col min="2" max="2" width="27.42578125" style="324" customWidth="1"/>
    <col min="3" max="3" width="31.42578125" style="324" customWidth="1"/>
    <col min="4" max="4" width="23.7109375" style="324" customWidth="1"/>
    <col min="5" max="5" width="20.85546875" style="324" customWidth="1"/>
    <col min="6" max="16384" width="9.140625" style="324"/>
  </cols>
  <sheetData>
    <row r="1" spans="2:5" ht="18">
      <c r="B1" s="322" t="s">
        <v>382</v>
      </c>
      <c r="C1" s="323"/>
    </row>
    <row r="2" spans="2:5" ht="35.25" customHeight="1" thickBot="1">
      <c r="B2" s="486" t="s">
        <v>383</v>
      </c>
      <c r="C2" s="486"/>
      <c r="D2" s="486"/>
      <c r="E2" s="486"/>
    </row>
    <row r="3" spans="2:5" ht="31.5" customHeight="1" thickBot="1">
      <c r="B3" s="331" t="s">
        <v>183</v>
      </c>
      <c r="C3" s="332" t="s">
        <v>384</v>
      </c>
      <c r="D3" s="332" t="s">
        <v>385</v>
      </c>
      <c r="E3" s="333" t="s">
        <v>386</v>
      </c>
    </row>
    <row r="4" spans="2:5" ht="30" customHeight="1" thickBot="1">
      <c r="B4" s="334"/>
      <c r="C4" s="335"/>
      <c r="D4" s="335"/>
      <c r="E4" s="335"/>
    </row>
    <row r="5" spans="2:5" ht="30" customHeight="1" thickBot="1">
      <c r="B5" s="334"/>
      <c r="C5" s="335"/>
      <c r="D5" s="335"/>
      <c r="E5" s="335"/>
    </row>
    <row r="6" spans="2:5" ht="30" customHeight="1" thickBot="1">
      <c r="B6" s="334"/>
      <c r="C6" s="335"/>
      <c r="D6" s="335"/>
      <c r="E6" s="335"/>
    </row>
    <row r="7" spans="2:5" ht="30" customHeight="1" thickBot="1">
      <c r="B7" s="334"/>
      <c r="C7" s="335"/>
      <c r="D7" s="335"/>
      <c r="E7" s="335"/>
    </row>
    <row r="8" spans="2:5" ht="30" customHeight="1" thickBot="1">
      <c r="B8" s="334"/>
      <c r="C8" s="335"/>
      <c r="D8" s="335"/>
      <c r="E8" s="335"/>
    </row>
    <row r="12" spans="2:5" ht="14.45" customHeight="1">
      <c r="B12" s="336" t="s">
        <v>387</v>
      </c>
    </row>
    <row r="13" spans="2:5" ht="14.45" customHeight="1">
      <c r="B13" s="336"/>
    </row>
    <row r="14" spans="2:5" ht="14.45" customHeight="1">
      <c r="B14" s="336"/>
    </row>
    <row r="15" spans="2:5" ht="15" customHeight="1">
      <c r="B15" s="336" t="s">
        <v>388</v>
      </c>
    </row>
  </sheetData>
  <mergeCells count="1">
    <mergeCell ref="B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8a2a6f95-d8d6-404a-b8b8-acbe6197b5a5">
      <Terms xmlns="http://schemas.microsoft.com/office/infopath/2007/PartnerControls"/>
    </lcf76f155ced4ddcb4097134ff3c332f>
    <TaxCatchAll xmlns="dae33bfb-5bda-4844-8c4b-fd1ff50000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BA32C4BD7F6B74CAEBE6BCD922C939C" ma:contentTypeVersion="16" ma:contentTypeDescription="Create a new document." ma:contentTypeScope="" ma:versionID="418ecea18ce2d4caf6006f2ee47e5dfc">
  <xsd:schema xmlns:xsd="http://www.w3.org/2001/XMLSchema" xmlns:xs="http://www.w3.org/2001/XMLSchema" xmlns:p="http://schemas.microsoft.com/office/2006/metadata/properties" xmlns:ns1="http://schemas.microsoft.com/sharepoint/v3" xmlns:ns2="8a2a6f95-d8d6-404a-b8b8-acbe6197b5a5" xmlns:ns3="dae33bfb-5bda-4844-8c4b-fd1ff50000e1" targetNamespace="http://schemas.microsoft.com/office/2006/metadata/properties" ma:root="true" ma:fieldsID="14cd2cd61f4d0733b8f32bb984632022" ns1:_="" ns2:_="" ns3:_="">
    <xsd:import namespace="http://schemas.microsoft.com/sharepoint/v3"/>
    <xsd:import namespace="8a2a6f95-d8d6-404a-b8b8-acbe6197b5a5"/>
    <xsd:import namespace="dae33bfb-5bda-4844-8c4b-fd1ff50000e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1:_ip_UnifiedCompliancePolicyProperties" minOccurs="0"/>
                <xsd:element ref="ns1:_ip_UnifiedCompliancePolicyUIAction" minOccurs="0"/>
                <xsd:element ref="ns2:MediaServiceSearchProperties" minOccurs="0"/>
                <xsd:element ref="ns2:MediaServiceObjectDetectorVersions"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2a6f95-d8d6-404a-b8b8-acbe6197b5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33e3428-51ec-406c-a936-fbbf5a2af05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33bfb-5bda-4844-8c4b-fd1ff50000e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665b475-a503-40e1-ae89-6011c2565a0f}" ma:internalName="TaxCatchAll" ma:showField="CatchAllData" ma:web="dae33bfb-5bda-4844-8c4b-fd1ff50000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23566E-1B25-4F59-BFA4-95DB67AB9F76}"/>
</file>

<file path=customXml/itemProps2.xml><?xml version="1.0" encoding="utf-8"?>
<ds:datastoreItem xmlns:ds="http://schemas.openxmlformats.org/officeDocument/2006/customXml" ds:itemID="{294BF245-AA0A-41E1-A12E-B0D12BC82BAC}"/>
</file>

<file path=customXml/itemProps3.xml><?xml version="1.0" encoding="utf-8"?>
<ds:datastoreItem xmlns:ds="http://schemas.openxmlformats.org/officeDocument/2006/customXml" ds:itemID="{3C6CFFE4-AC88-4195-AED9-60F131FBE7B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GTZ OFFICE</dc:creator>
  <cp:keywords/>
  <dc:description/>
  <cp:lastModifiedBy>Alex Lubinga (Electrical Engineer)</cp:lastModifiedBy>
  <cp:revision/>
  <dcterms:created xsi:type="dcterms:W3CDTF">2010-05-25T17:39:29Z</dcterms:created>
  <dcterms:modified xsi:type="dcterms:W3CDTF">2026-07-30T07:35:28Z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2024-10-14T15:57:46Z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b3f3597c-34c0-48cb-b16d-713c807427d6</vt:lpwstr>
  </property>
  <property fmtid="{D5CDD505-2E9C-101B-9397-08002B2CF9AE}" pid="8" name="MSIP_Label_43f08ec5-d6d9-4227-8387-ccbfcb3632c4_ContentBits">
    <vt:lpwstr>0</vt:lpwstr>
  </property>
  <property fmtid="{D5CDD505-2E9C-101B-9397-08002B2CF9AE}" pid="9" name="ContentTypeId">
    <vt:lpwstr>0x0101003BA32C4BD7F6B74CAEBE6BCD922C939C</vt:lpwstr>
  </property>
  <property fmtid="{D5CDD505-2E9C-101B-9397-08002B2CF9AE}" pid="10" name="MediaServiceImageTags">
    <vt:lpwstr/>
  </property>
  <property fmtid="{D5CDD505-2E9C-101B-9397-08002B2CF9AE}" pid="11" name="MSIP_Label_338cf3cc-7420-4f8a-a3e8-8c8caecfe4d5_Enabled">
    <vt:lpwstr>true</vt:lpwstr>
  </property>
  <property fmtid="{D5CDD505-2E9C-101B-9397-08002B2CF9AE}" pid="12" name="MSIP_Label_338cf3cc-7420-4f8a-a3e8-8c8caecfe4d5_SetDate">
    <vt:lpwstr>2025-07-04T11:20:20Z</vt:lpwstr>
  </property>
  <property fmtid="{D5CDD505-2E9C-101B-9397-08002B2CF9AE}" pid="13" name="MSIP_Label_338cf3cc-7420-4f8a-a3e8-8c8caecfe4d5_Method">
    <vt:lpwstr>Privileged</vt:lpwstr>
  </property>
  <property fmtid="{D5CDD505-2E9C-101B-9397-08002B2CF9AE}" pid="14" name="MSIP_Label_338cf3cc-7420-4f8a-a3e8-8c8caecfe4d5_Name">
    <vt:lpwstr>ZESCO Confidential External</vt:lpwstr>
  </property>
  <property fmtid="{D5CDD505-2E9C-101B-9397-08002B2CF9AE}" pid="15" name="MSIP_Label_338cf3cc-7420-4f8a-a3e8-8c8caecfe4d5_SiteId">
    <vt:lpwstr>1bb80f7f-8345-46e3-b6f8-3d7d011095cc</vt:lpwstr>
  </property>
  <property fmtid="{D5CDD505-2E9C-101B-9397-08002B2CF9AE}" pid="16" name="MSIP_Label_338cf3cc-7420-4f8a-a3e8-8c8caecfe4d5_ActionId">
    <vt:lpwstr>85a20e4d-e635-427e-a5ea-18641118bca4</vt:lpwstr>
  </property>
  <property fmtid="{D5CDD505-2E9C-101B-9397-08002B2CF9AE}" pid="17" name="MSIP_Label_338cf3cc-7420-4f8a-a3e8-8c8caecfe4d5_ContentBits">
    <vt:lpwstr>2</vt:lpwstr>
  </property>
  <property fmtid="{D5CDD505-2E9C-101B-9397-08002B2CF9AE}" pid="18" name="MSIP_Label_338cf3cc-7420-4f8a-a3e8-8c8caecfe4d5_Tag">
    <vt:lpwstr>10, 0, 1, 1</vt:lpwstr>
  </property>
  <property fmtid="{D5CDD505-2E9C-101B-9397-08002B2CF9AE}" pid="19" name="MSIP_Label_89608d83-f952-409d-b7c5-456515bbbf5a_Enabled">
    <vt:lpwstr>true</vt:lpwstr>
  </property>
  <property fmtid="{D5CDD505-2E9C-101B-9397-08002B2CF9AE}" pid="20" name="MSIP_Label_89608d83-f952-409d-b7c5-456515bbbf5a_SetDate">
    <vt:lpwstr>2025-07-14T20:37:45Z</vt:lpwstr>
  </property>
  <property fmtid="{D5CDD505-2E9C-101B-9397-08002B2CF9AE}" pid="21" name="MSIP_Label_89608d83-f952-409d-b7c5-456515bbbf5a_Method">
    <vt:lpwstr>Privileged</vt:lpwstr>
  </property>
  <property fmtid="{D5CDD505-2E9C-101B-9397-08002B2CF9AE}" pid="22" name="MSIP_Label_89608d83-f952-409d-b7c5-456515bbbf5a_Name">
    <vt:lpwstr>Public</vt:lpwstr>
  </property>
  <property fmtid="{D5CDD505-2E9C-101B-9397-08002B2CF9AE}" pid="23" name="MSIP_Label_89608d83-f952-409d-b7c5-456515bbbf5a_SiteId">
    <vt:lpwstr>31a2fec0-266b-4c67-b56e-2796d8f59c36</vt:lpwstr>
  </property>
  <property fmtid="{D5CDD505-2E9C-101B-9397-08002B2CF9AE}" pid="24" name="MSIP_Label_89608d83-f952-409d-b7c5-456515bbbf5a_ActionId">
    <vt:lpwstr>0b463ceb-a7a7-4476-8394-2a1aeba2756b</vt:lpwstr>
  </property>
  <property fmtid="{D5CDD505-2E9C-101B-9397-08002B2CF9AE}" pid="25" name="MSIP_Label_89608d83-f952-409d-b7c5-456515bbbf5a_ContentBits">
    <vt:lpwstr>0</vt:lpwstr>
  </property>
  <property fmtid="{D5CDD505-2E9C-101B-9397-08002B2CF9AE}" pid="26" name="MSIP_Label_89608d83-f952-409d-b7c5-456515bbbf5a_Tag">
    <vt:lpwstr>10, 0, 1, 1</vt:lpwstr>
  </property>
</Properties>
</file>